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kclj-my.sharepoint.com/personal/48061_kclj_si/Documents/UROŠ/KLIME/RAZPIS_VZDRŽEVANJE KLIMATSKIH NAPRAV, SPLIT SISTEMOV, VENTILATORSKIH KONVEKTORJEV/"/>
    </mc:Choice>
  </mc:AlternateContent>
  <xr:revisionPtr revIDLastSave="5" documentId="8_{CD71C546-920C-43DC-A079-78C06D64004C}" xr6:coauthVersionLast="47" xr6:coauthVersionMax="47" xr10:uidLastSave="{F00F2168-53BC-4729-8F30-7CB78B0C93A2}"/>
  <bookViews>
    <workbookView xWindow="-120" yWindow="-120" windowWidth="38640" windowHeight="21120" xr2:uid="{0186E5D0-F2C2-46A5-BFF0-3C0BCABB2251}"/>
  </bookViews>
  <sheets>
    <sheet name="REKAPITULACIJA" sheetId="9" r:id="rId1"/>
    <sheet name="Sklop 1" sheetId="3" r:id="rId2"/>
    <sheet name="Sklop 2" sheetId="4" r:id="rId3"/>
    <sheet name="Sklop 3" sheetId="5" r:id="rId4"/>
    <sheet name="Sklop 4" sheetId="8" r:id="rId5"/>
    <sheet name="Sklop 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6" l="1"/>
  <c r="L69" i="8"/>
  <c r="L97" i="5"/>
  <c r="L145" i="4"/>
  <c r="L77" i="3"/>
  <c r="E20" i="9"/>
  <c r="B14" i="9"/>
  <c r="B12" i="9"/>
  <c r="B10" i="9"/>
  <c r="B8" i="9"/>
  <c r="B6" i="9"/>
  <c r="L6" i="4"/>
  <c r="F50" i="6"/>
  <c r="F51" i="6" s="1"/>
  <c r="F36" i="6"/>
  <c r="F37" i="6" s="1"/>
  <c r="F22" i="6"/>
  <c r="F23" i="6" s="1"/>
  <c r="L44" i="6"/>
  <c r="L45" i="6"/>
  <c r="L43" i="6"/>
  <c r="L30" i="6"/>
  <c r="L31" i="6"/>
  <c r="L29" i="6"/>
  <c r="L7" i="6"/>
  <c r="L8" i="6"/>
  <c r="L9" i="6"/>
  <c r="L10" i="6"/>
  <c r="L11" i="6"/>
  <c r="L12" i="6"/>
  <c r="L13" i="6"/>
  <c r="L14" i="6"/>
  <c r="L15" i="6"/>
  <c r="L16" i="6"/>
  <c r="L17" i="6"/>
  <c r="L6" i="6"/>
  <c r="L58" i="8"/>
  <c r="L46" i="8"/>
  <c r="L47" i="8"/>
  <c r="L48" i="8"/>
  <c r="L49" i="8"/>
  <c r="L50" i="8"/>
  <c r="L51" i="8"/>
  <c r="L52" i="8"/>
  <c r="L45" i="8"/>
  <c r="L29" i="8"/>
  <c r="L30" i="8"/>
  <c r="L31" i="8"/>
  <c r="L32" i="8"/>
  <c r="L33" i="8"/>
  <c r="L34" i="8"/>
  <c r="L35" i="8"/>
  <c r="L36" i="8"/>
  <c r="L37" i="8"/>
  <c r="L38" i="8"/>
  <c r="L39" i="8"/>
  <c r="L28" i="8"/>
  <c r="L7" i="8"/>
  <c r="L8" i="8"/>
  <c r="L9" i="8"/>
  <c r="L10" i="8"/>
  <c r="L11" i="8"/>
  <c r="L12" i="8"/>
  <c r="L13" i="8"/>
  <c r="L14" i="8"/>
  <c r="L15" i="8"/>
  <c r="L16" i="8"/>
  <c r="L17" i="8"/>
  <c r="L6" i="8"/>
  <c r="F22" i="8"/>
  <c r="F23" i="8" s="1"/>
  <c r="F50" i="5"/>
  <c r="F51" i="5" s="1"/>
  <c r="F29" i="5"/>
  <c r="F30" i="5" s="1"/>
  <c r="L78" i="5"/>
  <c r="L79" i="5"/>
  <c r="L80" i="5"/>
  <c r="L81" i="5"/>
  <c r="L82" i="5"/>
  <c r="L83" i="5"/>
  <c r="L84" i="5"/>
  <c r="L77" i="5"/>
  <c r="L69" i="5"/>
  <c r="L70" i="5"/>
  <c r="L71" i="5"/>
  <c r="L68" i="5"/>
  <c r="L57" i="5"/>
  <c r="L58" i="5"/>
  <c r="L59" i="5"/>
  <c r="L60" i="5"/>
  <c r="L61" i="5"/>
  <c r="L62" i="5"/>
  <c r="L56" i="5"/>
  <c r="L36" i="5"/>
  <c r="L37" i="5"/>
  <c r="L38" i="5"/>
  <c r="L39" i="5"/>
  <c r="L40" i="5"/>
  <c r="L41" i="5"/>
  <c r="L42" i="5"/>
  <c r="L43" i="5"/>
  <c r="L44" i="5"/>
  <c r="L45" i="5"/>
  <c r="L35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6" i="5"/>
  <c r="L66" i="3"/>
  <c r="L59" i="3"/>
  <c r="L60" i="3"/>
  <c r="L58" i="3"/>
  <c r="L44" i="3"/>
  <c r="L45" i="3"/>
  <c r="L46" i="3"/>
  <c r="L47" i="3"/>
  <c r="L48" i="3"/>
  <c r="L49" i="3"/>
  <c r="L50" i="3"/>
  <c r="L51" i="3"/>
  <c r="L52" i="3"/>
  <c r="L43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6" i="3"/>
  <c r="L122" i="4"/>
  <c r="L123" i="4"/>
  <c r="L124" i="4"/>
  <c r="L125" i="4"/>
  <c r="L126" i="4"/>
  <c r="L121" i="4"/>
  <c r="L113" i="4"/>
  <c r="L114" i="4"/>
  <c r="L112" i="4"/>
  <c r="L106" i="4"/>
  <c r="L100" i="4"/>
  <c r="L93" i="4"/>
  <c r="L94" i="4"/>
  <c r="L92" i="4"/>
  <c r="L80" i="4"/>
  <c r="L74" i="4"/>
  <c r="L73" i="4"/>
  <c r="L67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38" i="4"/>
  <c r="L23" i="4"/>
  <c r="L24" i="4"/>
  <c r="L25" i="4"/>
  <c r="L26" i="4"/>
  <c r="L27" i="4"/>
  <c r="L28" i="4"/>
  <c r="L29" i="4"/>
  <c r="L30" i="4"/>
  <c r="L31" i="4"/>
  <c r="L32" i="4"/>
  <c r="L22" i="4"/>
  <c r="L7" i="4"/>
  <c r="L8" i="4"/>
  <c r="L9" i="4"/>
  <c r="L10" i="4"/>
  <c r="L11" i="4"/>
  <c r="L12" i="4"/>
  <c r="L13" i="4"/>
  <c r="L14" i="4"/>
  <c r="L15" i="4"/>
  <c r="L16" i="4"/>
  <c r="F132" i="4"/>
  <c r="F133" i="4" s="1"/>
  <c r="F86" i="4"/>
  <c r="F87" i="4" s="1"/>
  <c r="F61" i="4"/>
  <c r="F62" i="4" s="1"/>
  <c r="L46" i="6" l="1"/>
  <c r="L32" i="6"/>
  <c r="L18" i="6"/>
  <c r="L58" i="6" s="1"/>
  <c r="L59" i="8"/>
  <c r="L53" i="8"/>
  <c r="L40" i="8"/>
  <c r="L18" i="8"/>
  <c r="L85" i="5"/>
  <c r="L72" i="5"/>
  <c r="L63" i="5"/>
  <c r="L46" i="5"/>
  <c r="L25" i="5"/>
  <c r="L127" i="4"/>
  <c r="L115" i="4"/>
  <c r="L107" i="4"/>
  <c r="L101" i="4"/>
  <c r="L95" i="4"/>
  <c r="L81" i="4"/>
  <c r="L75" i="4"/>
  <c r="L68" i="4"/>
  <c r="L56" i="4"/>
  <c r="L33" i="4"/>
  <c r="L17" i="4"/>
  <c r="L144" i="4" s="1"/>
  <c r="L67" i="3"/>
  <c r="L61" i="3"/>
  <c r="L53" i="3"/>
  <c r="L38" i="3"/>
  <c r="K59" i="8"/>
  <c r="K53" i="8"/>
  <c r="K40" i="8"/>
  <c r="K18" i="8"/>
  <c r="L68" i="8" l="1"/>
  <c r="L96" i="5"/>
  <c r="L76" i="3"/>
  <c r="K62" i="8"/>
  <c r="K46" i="6"/>
  <c r="K32" i="6"/>
  <c r="K85" i="5"/>
  <c r="K72" i="5"/>
  <c r="K63" i="5"/>
  <c r="K46" i="5"/>
  <c r="K25" i="5"/>
  <c r="K127" i="4"/>
  <c r="K107" i="4"/>
  <c r="K101" i="4"/>
  <c r="K95" i="4"/>
  <c r="K81" i="4"/>
  <c r="K75" i="4"/>
  <c r="K68" i="4"/>
  <c r="K56" i="4"/>
  <c r="K33" i="4"/>
  <c r="K17" i="4"/>
  <c r="K137" i="4" s="1"/>
  <c r="K67" i="3"/>
  <c r="K61" i="3"/>
  <c r="K53" i="3"/>
  <c r="K38" i="3"/>
  <c r="K18" i="6"/>
  <c r="B15" i="9" l="1"/>
  <c r="K71" i="3"/>
  <c r="K53" i="6"/>
  <c r="K89" i="5"/>
</calcChain>
</file>

<file path=xl/sharedStrings.xml><?xml version="1.0" encoding="utf-8"?>
<sst xmlns="http://schemas.openxmlformats.org/spreadsheetml/2006/main" count="1594" uniqueCount="324">
  <si>
    <t>Št.</t>
  </si>
  <si>
    <t>Oznaka naprave</t>
  </si>
  <si>
    <t>Tip naprave</t>
  </si>
  <si>
    <t>Dovod (m3/h)</t>
  </si>
  <si>
    <t>Odvod (m3/h)</t>
  </si>
  <si>
    <t>Grelnik (kW)</t>
  </si>
  <si>
    <t>Hladilnik (kW)</t>
  </si>
  <si>
    <t>VG 5/450</t>
  </si>
  <si>
    <t>Modulna naprava</t>
  </si>
  <si>
    <t>-</t>
  </si>
  <si>
    <t>KNND d 50 18/12</t>
  </si>
  <si>
    <t>53,43; 6,84</t>
  </si>
  <si>
    <t>77,4; 12,46</t>
  </si>
  <si>
    <t>KNND d 50 12/9</t>
  </si>
  <si>
    <t>KNND d 50 6/6</t>
  </si>
  <si>
    <t>5,01; 4,17</t>
  </si>
  <si>
    <t>20,68; 3,55</t>
  </si>
  <si>
    <t>31,81; 3,03</t>
  </si>
  <si>
    <t>62,75; 81,82</t>
  </si>
  <si>
    <t>63,05; 99,11</t>
  </si>
  <si>
    <t>KNND d 50 9/9</t>
  </si>
  <si>
    <t>14,34; 8,08</t>
  </si>
  <si>
    <t>KHND d 50 18/12</t>
  </si>
  <si>
    <t>22,16; 27,65; 8,36; 10,4</t>
  </si>
  <si>
    <t>43,2; 53,06</t>
  </si>
  <si>
    <t>KHND d 50 12/9</t>
  </si>
  <si>
    <t>4800; 4150</t>
  </si>
  <si>
    <t>7,27; 6,29; 6,46; 5,6</t>
  </si>
  <si>
    <t>26,85; 22,45</t>
  </si>
  <si>
    <t>3800; 3800</t>
  </si>
  <si>
    <t>3800; 3120</t>
  </si>
  <si>
    <t>3,84; 5,78; 5,12; 4,44</t>
  </si>
  <si>
    <t>17,4; 15,25</t>
  </si>
  <si>
    <t>KHND d 50 12/12</t>
  </si>
  <si>
    <t>6770; 4850</t>
  </si>
  <si>
    <t>6,38; 4,57; 9,11; 6,53</t>
  </si>
  <si>
    <t>31,75; 23,24</t>
  </si>
  <si>
    <t>KHND d 50 9/9</t>
  </si>
  <si>
    <t>2860; 2400</t>
  </si>
  <si>
    <t>1890; 2400</t>
  </si>
  <si>
    <t>2,31; 1,94; 3,85; 3,23</t>
  </si>
  <si>
    <t>13,59; 11,45</t>
  </si>
  <si>
    <t>KHND d 50 6/6</t>
  </si>
  <si>
    <t>13,62; 4,18</t>
  </si>
  <si>
    <t>45,44; 12,7</t>
  </si>
  <si>
    <t>2400; 2400; 2400; 10110</t>
  </si>
  <si>
    <t>2200; 2200; 2200; 10310</t>
  </si>
  <si>
    <t>9,04; 9,4; 9,4; 36,08; 3,64; 3,64; 3,64; 15,31</t>
  </si>
  <si>
    <t>24,88; 24,88; 24,88; 99,61</t>
  </si>
  <si>
    <t>4,79; 7,72</t>
  </si>
  <si>
    <t>0,9; 2,56</t>
  </si>
  <si>
    <t>3,92; 5,8</t>
  </si>
  <si>
    <t>KHND d 50 9/6</t>
  </si>
  <si>
    <t>2,24; 4,71</t>
  </si>
  <si>
    <t>13,69; 3,31</t>
  </si>
  <si>
    <t>9,27; 10,91</t>
  </si>
  <si>
    <t>11,10; 12,6</t>
  </si>
  <si>
    <t>KHND d 50 18/9</t>
  </si>
  <si>
    <t>16,97; 18,3</t>
  </si>
  <si>
    <t>19,8; 22,63</t>
  </si>
  <si>
    <t>7,6; 9,2</t>
  </si>
  <si>
    <t xml:space="preserve">S1-JEDRO  </t>
  </si>
  <si>
    <t>ni podatka</t>
  </si>
  <si>
    <t xml:space="preserve">S2 PEDAGOŠKO DELO </t>
  </si>
  <si>
    <t xml:space="preserve">S 3-GARDEROBE </t>
  </si>
  <si>
    <t xml:space="preserve">S 4-SPREJEM </t>
  </si>
  <si>
    <t>S 5a-RENTGEN</t>
  </si>
  <si>
    <t xml:space="preserve">S 5b-MR </t>
  </si>
  <si>
    <t>S 6-BOLNIŠKI ODD.A</t>
  </si>
  <si>
    <t>S 7-BOLNIŠKI ODD.B</t>
  </si>
  <si>
    <t>S 8-INT. TERAPIJA</t>
  </si>
  <si>
    <t>78,51; 20,78</t>
  </si>
  <si>
    <t xml:space="preserve">S9-GARAŽA  </t>
  </si>
  <si>
    <t>ZHK Vision HG/DG 9/6</t>
  </si>
  <si>
    <t>10,00; 9,80</t>
  </si>
  <si>
    <t>R1 - 70-13-01  - ZHK 2000 12/9-higienik</t>
  </si>
  <si>
    <t>R2 - 70-14-01 - KHND d50 15/12</t>
  </si>
  <si>
    <t>R3 – 70-14-02 - KNND d50 9/6</t>
  </si>
  <si>
    <t>R4 - 70-15-01 - ZHK 2000 9/6-higienik</t>
  </si>
  <si>
    <t>KN1 – 70-16-01 - KHND d50 15/12</t>
  </si>
  <si>
    <t>KN2 – 70-17-01 - KHND d50 12/12 (12/9)</t>
  </si>
  <si>
    <t>64; (8,5-9,2 cone)</t>
  </si>
  <si>
    <t>16-17,5 (cone)</t>
  </si>
  <si>
    <t>KN3 – 70-16-06 - KHND d50 12/12</t>
  </si>
  <si>
    <t>62; (10; 32 cone)</t>
  </si>
  <si>
    <t>16,5; 44 (cone)</t>
  </si>
  <si>
    <t>KN4 – 70-16-02 - KHND d50 9/9</t>
  </si>
  <si>
    <t>KN5 – 70-16-03 - KHND d50 6/6</t>
  </si>
  <si>
    <t>KN6 – 70-16-05 - KHND d50 9/6</t>
  </si>
  <si>
    <t>KN7 – 70-16-04 - KHND d50 6/5 (6/6)</t>
  </si>
  <si>
    <t>IMP KN -1,6e 1A, 5A ;                      aks. vent. ABVe- 350</t>
  </si>
  <si>
    <t>IMP KN-6,3e 6A,2D,2A,1B                IMP KN-6,3e 7A,2D,1A</t>
  </si>
  <si>
    <t>IMP KN-4e 6A,2D,2A,1A                    IMP KN-4e 7A,2D,1A</t>
  </si>
  <si>
    <t>IMP KN-10h 5A,4B,1B                       IMP KN-10e 1A</t>
  </si>
  <si>
    <t>BE-500</t>
  </si>
  <si>
    <t>IMP KN-4e 6A,2D,2A,1A                   IMP KN-4e 7A,2D,1A</t>
  </si>
  <si>
    <t>IMP KN-6,3d 5A,4B,1B                       IMP KN-4e 1A</t>
  </si>
  <si>
    <t>aksialni ventilator</t>
  </si>
  <si>
    <t>29800 (8650)</t>
  </si>
  <si>
    <t>2 x 3.600</t>
  </si>
  <si>
    <t>4 x 1.800</t>
  </si>
  <si>
    <t>2 x 2.000</t>
  </si>
  <si>
    <t>2 x 1.500</t>
  </si>
  <si>
    <t>Stropna naprava</t>
  </si>
  <si>
    <t>KNML 12/12 (KGH50)</t>
  </si>
  <si>
    <t>KGH32</t>
  </si>
  <si>
    <t>KGH50</t>
  </si>
  <si>
    <t>KGH80</t>
  </si>
  <si>
    <t>KGH40</t>
  </si>
  <si>
    <t>KGH63</t>
  </si>
  <si>
    <t>KGHO40</t>
  </si>
  <si>
    <t>KN25</t>
  </si>
  <si>
    <t>KN25 h 1B4B7A</t>
  </si>
  <si>
    <t>KO50</t>
  </si>
  <si>
    <t>KOS32</t>
  </si>
  <si>
    <t>Zidana naprava</t>
  </si>
  <si>
    <t>ŠT.6</t>
  </si>
  <si>
    <t>KA HH-4/3-E-D-50</t>
  </si>
  <si>
    <t>59,50 - GLIKOL</t>
  </si>
  <si>
    <t xml:space="preserve">KN </t>
  </si>
  <si>
    <t>ŠT.26</t>
  </si>
  <si>
    <t>KLIMAT 5 (ŠT.30)</t>
  </si>
  <si>
    <t>KLIMAT 31 (GH50)</t>
  </si>
  <si>
    <t>KLIMAT 32 (KO50)</t>
  </si>
  <si>
    <t>KLIMAT 34 (KGH63)</t>
  </si>
  <si>
    <t>KLIMAT 35</t>
  </si>
  <si>
    <t>59,89; 176,78</t>
  </si>
  <si>
    <t>KLIMAT 33 (KD250)</t>
  </si>
  <si>
    <t>KLIMAT 37</t>
  </si>
  <si>
    <t>KLIMAT 38</t>
  </si>
  <si>
    <t>KLIMAT 39</t>
  </si>
  <si>
    <t>KLIMAT 40</t>
  </si>
  <si>
    <t>KLIMAT 24</t>
  </si>
  <si>
    <t>KLIMAT 23</t>
  </si>
  <si>
    <t>KLIMAT 50</t>
  </si>
  <si>
    <t>KTNL 21/24</t>
  </si>
  <si>
    <t>ŠT.19</t>
  </si>
  <si>
    <t>ŠT.5</t>
  </si>
  <si>
    <t>KLIMAT (KG40)</t>
  </si>
  <si>
    <t>VENTILATOR ŠT.7, KE500</t>
  </si>
  <si>
    <t>ŠT.6, KE500</t>
  </si>
  <si>
    <t>ALKO 12/9</t>
  </si>
  <si>
    <t>15/15</t>
  </si>
  <si>
    <t>VENTILATOR ŠT.8, KE800</t>
  </si>
  <si>
    <t>KG25</t>
  </si>
  <si>
    <t>9/9</t>
  </si>
  <si>
    <t>21; 15,87</t>
  </si>
  <si>
    <t>VENTILATOR 51 (KE600)</t>
  </si>
  <si>
    <t>VENTILATOR 52 (KE600)</t>
  </si>
  <si>
    <t>ŠT.53, KE400</t>
  </si>
  <si>
    <t>KNND d50 15/15</t>
  </si>
  <si>
    <t>COMPAIR CF 4000 d50</t>
  </si>
  <si>
    <t>Kompaktna naprava</t>
  </si>
  <si>
    <t>KHMD h25 18/12 (15/12)</t>
  </si>
  <si>
    <t>Provent, DUPLEX 4000-T</t>
  </si>
  <si>
    <t>KNDH d50 6/3</t>
  </si>
  <si>
    <t>WEGER AHU ZL 96</t>
  </si>
  <si>
    <t>KN 6/5</t>
  </si>
  <si>
    <t>ALKO AT4  12X16 /12X12</t>
  </si>
  <si>
    <t>KLIMAT 47 (KG50)</t>
  </si>
  <si>
    <t>KLIMAT 48 (KG50)</t>
  </si>
  <si>
    <t>KLIMAT 49 (KG40)</t>
  </si>
  <si>
    <t>KLIMAT 51 (KO25)</t>
  </si>
  <si>
    <t>KLIMAT 45 (KGHO63)</t>
  </si>
  <si>
    <t>KLIMAT 46 (KGH063)</t>
  </si>
  <si>
    <t>KLIMAT 42 (KGH50)</t>
  </si>
  <si>
    <t>KLIMAT 44 (KGH50)</t>
  </si>
  <si>
    <t>KLIMAT 43 (KGH25)</t>
  </si>
  <si>
    <t>ŠT.12 (KGH25)</t>
  </si>
  <si>
    <t>MANDIK, 0701-4924</t>
  </si>
  <si>
    <t>DIEM, AHU-KR-13 D50</t>
  </si>
  <si>
    <t>KA-HH-4/4-E-D-50</t>
  </si>
  <si>
    <t>48,24; 28,14</t>
  </si>
  <si>
    <t>KA-HH-4/3-E-D-50</t>
  </si>
  <si>
    <t>KA-HH-5/4-E-L-50</t>
  </si>
  <si>
    <t>KHNL 12/12 d50</t>
  </si>
  <si>
    <t>KA-HH-5/6-E-D-50</t>
  </si>
  <si>
    <t>92,46; 53,94</t>
  </si>
  <si>
    <t>KA-HH-3/2-E-D-50</t>
  </si>
  <si>
    <t>12,60; 6,93</t>
  </si>
  <si>
    <t>KN10</t>
  </si>
  <si>
    <t>KN13</t>
  </si>
  <si>
    <t>2x 55000</t>
  </si>
  <si>
    <t>KN14/1</t>
  </si>
  <si>
    <t>KN14/2</t>
  </si>
  <si>
    <t xml:space="preserve"> KZNL 15/15</t>
  </si>
  <si>
    <t>Systemair-KA HSO-4/3-E-R-50</t>
  </si>
  <si>
    <t>9400/4700</t>
  </si>
  <si>
    <t>KHND d50 21/12</t>
  </si>
  <si>
    <t>KHND d50 12/12 - 12/9</t>
  </si>
  <si>
    <t>KNND d50 12/9</t>
  </si>
  <si>
    <t>6/5</t>
  </si>
  <si>
    <t>KA HSO-5-2-D-L-50F-TB2-L2</t>
  </si>
  <si>
    <t>21,42; 32,97</t>
  </si>
  <si>
    <t>KA-HH-3/2-D-D50</t>
  </si>
  <si>
    <t>KN1-KZND d50 9/6 (LINDAB)</t>
  </si>
  <si>
    <t>KN2-KZND d50 6/6 (LINDAB)</t>
  </si>
  <si>
    <t>KNHD d50 9/9</t>
  </si>
  <si>
    <t>KHND d50 6/6</t>
  </si>
  <si>
    <t>KHNV d50 15/9 (LINDAB)</t>
  </si>
  <si>
    <t>KHND d50 9/9 (LINDAB)</t>
  </si>
  <si>
    <t>28,56; 15,86</t>
  </si>
  <si>
    <t>KHNL d50 6/9</t>
  </si>
  <si>
    <t>ZHK2000 S HG 9/6</t>
  </si>
  <si>
    <t>KA-HH-3/2-D-L-50</t>
  </si>
  <si>
    <t>KG20</t>
  </si>
  <si>
    <t>KG40</t>
  </si>
  <si>
    <t>ZHK2000 S 6/6</t>
  </si>
  <si>
    <t>KHND d50 6/5</t>
  </si>
  <si>
    <t>KHNL d50 6/6</t>
  </si>
  <si>
    <t>KHML - N2/1 -12/9</t>
  </si>
  <si>
    <t>KHML - N4/1 -12/12</t>
  </si>
  <si>
    <t>KHML - N5/1 -12/12</t>
  </si>
  <si>
    <t>KHML - N6/1 -12/12</t>
  </si>
  <si>
    <t>KHML - N1/1 -12/9</t>
  </si>
  <si>
    <t>KHML - N3/1 -12/9</t>
  </si>
  <si>
    <t>KHML - N9/1 -9/6</t>
  </si>
  <si>
    <t>KHML - N7</t>
  </si>
  <si>
    <t>KOMFOVENT VERSO R 1300</t>
  </si>
  <si>
    <t>Systemair PREMIAIR KK062</t>
  </si>
  <si>
    <t>OKNH-1E-D-d45</t>
  </si>
  <si>
    <t>GEA AT PLUS</t>
  </si>
  <si>
    <t>administracija</t>
  </si>
  <si>
    <t>ambulante</t>
  </si>
  <si>
    <t>diagnostika</t>
  </si>
  <si>
    <t>bolniške sobe</t>
  </si>
  <si>
    <t>kuhinja</t>
  </si>
  <si>
    <t>intenzivna terapija</t>
  </si>
  <si>
    <t>operacijski blok</t>
  </si>
  <si>
    <t>operacijski prostori</t>
  </si>
  <si>
    <t>skupni zajem zraka</t>
  </si>
  <si>
    <t>laboratorij</t>
  </si>
  <si>
    <t>lekarna, sterilizacija</t>
  </si>
  <si>
    <t>Namembnost prostora</t>
  </si>
  <si>
    <t>urgentna dejavnost</t>
  </si>
  <si>
    <t>tehnični prostori</t>
  </si>
  <si>
    <t>odvod pod garažo</t>
  </si>
  <si>
    <t>SEZNAM LOKACIJ IN TIP KLIMATSKIH NAPRAV V UKC LJUBLJANA - Sklop 1</t>
  </si>
  <si>
    <t>SEZNAM LOKACIJ IN TIP KLIMATSKIH NAPRAV V UKC LJUBLJANA - Sklop 2</t>
  </si>
  <si>
    <t>SEZNAM LOKACIJ IN TIP KLIMATSKIH NAPRAV V UKC LJUBLJANA - Sklop 3</t>
  </si>
  <si>
    <t>SEZNAM LOKACIJ IN TIP KLIMATSKIH NAPRAV V UKC LJUBLJANA - Sklop 4</t>
  </si>
  <si>
    <t>SKUPAJ</t>
  </si>
  <si>
    <t>SEZNAM LOKACIJ IN TIP KLIMATSKIH NAPRAV V UKC LJUBLJANA - Sklop 5</t>
  </si>
  <si>
    <t>REKAPITULACIJA SKLOP 1</t>
  </si>
  <si>
    <t>REKAPITULACIJA SKLOP 2</t>
  </si>
  <si>
    <t>1. NOVA PEDIATRIČNA KLINIKA - ČIŠČENJE KLIMATSKIH NAPRAV IN PREZRAČEVALNO KLIMATIZACIJSKIH SISTEMOV</t>
  </si>
  <si>
    <t>2. OČESNA KLINIKA, K10 KLET - ČIŠČENJE KLIMATSKIH NAPRAV IN PREZRAČEVALNO KLIMATIZACIJSKIH SISTEMOV</t>
  </si>
  <si>
    <t>1. NEVROLOŠKA KLINIKA - ČIŠČENJE KLIMATSKIH NAPRAV IN PREZRAČEVALNO KLIMATIZACIJSKIH SISTEMOV</t>
  </si>
  <si>
    <t>2. ORL KLINIKA - ČIŠČENJE KLIMATSKIH NAPRAV IN PREZRAČEVALNO KLIMATIZACIJSKIH SISTEMOV</t>
  </si>
  <si>
    <t>3. NOVA PORODNIŠNICA - ČIŠČENJE KLIMATSKIH NAPRAV IN PREZRAČEVALNO KLIMATIZACIJSKIH SISTEMOV</t>
  </si>
  <si>
    <t>4. DERMATOLOŠKA KLINIKA - ČIŠČENJE KLIMATSKIH NAPRAV IN PREZRAČEVALNO KLIMATIZACIJSKIH SISTEMOV</t>
  </si>
  <si>
    <t>5. KIMDPŠ - ČIŠČENJE KLIMATSKIH NAPRAV IN PREZRAČEVALNO KLIMATIZACIJSKIH SISTEMOV</t>
  </si>
  <si>
    <t>6. LEONIŠČE - ČIŠČENJE KLIMATSKIH NAPRAV IN PREZRAČEVALNO KLIMATIZACIJSKIH SISTEMOV</t>
  </si>
  <si>
    <t>7. TRAVMATOLOŠKA KLINIKA, 55-04 - ČIŠČENJE KLIMATSKIH NAPRAV IN PREZRAČEVALNO KLIMATIZACIJSKIH SISTEMOV</t>
  </si>
  <si>
    <t>8. STARA PORODNIŠNICA, 46-11 - ČIŠČENJE KLIMATSKIH NAPRAV IN PREZRAČEVALNO KLIMATIZACIJSKIH SISTEMOV</t>
  </si>
  <si>
    <t>9. MAKSILOFACIALNA KLINIKA - ČIŠČENJE KLIMATSKIH NAPRAV IN PREZRAČEVALNO KLIMATIZACIJSKIH SISTEMOV</t>
  </si>
  <si>
    <t xml:space="preserve">3.1. NOVA PORODNIŠNICA - DOBAVA IN VGRADNJA REVIZIJSKIH ODPRTIN </t>
  </si>
  <si>
    <t xml:space="preserve">Opis storitve </t>
  </si>
  <si>
    <t>Enota</t>
  </si>
  <si>
    <t>Cena za enoto v EUR brez DDV</t>
  </si>
  <si>
    <t>Količina</t>
  </si>
  <si>
    <t>Cena za enoto x količina v EUR brez DDV</t>
  </si>
  <si>
    <t>kos</t>
  </si>
  <si>
    <t>Dobava in vgradnja revizijskih odprtin (15 kom na sistem) pocinkane izvedbe, različnih dimenzij (prilagojeno velikosti kanala), vgradnja v skladu s standardom  SIST EN 12097</t>
  </si>
  <si>
    <t xml:space="preserve">6.1. LEONIŠČE - DOBAVA IN VGRADNJA REVIZIJSKIH ODPRTIN </t>
  </si>
  <si>
    <t>10. GASTRO KLINIKA - ČIŠČENJE KLIMATSKIH NAPRAV IN PREZRAČEVALNO KLIMATIZACIJSKIH SISTEMOV</t>
  </si>
  <si>
    <r>
      <t>m</t>
    </r>
    <r>
      <rPr>
        <vertAlign val="superscript"/>
        <sz val="11"/>
        <color rgb="FF000000"/>
        <rFont val="Arial"/>
        <family val="2"/>
        <charset val="238"/>
      </rPr>
      <t>2</t>
    </r>
  </si>
  <si>
    <r>
      <t>m</t>
    </r>
    <r>
      <rPr>
        <vertAlign val="superscript"/>
        <sz val="11"/>
        <color rgb="FF000000"/>
        <rFont val="Arial"/>
        <family val="2"/>
        <charset val="238"/>
      </rPr>
      <t>2</t>
    </r>
    <r>
      <rPr>
        <sz val="11"/>
        <color theme="1"/>
        <rFont val="Aptos Narrow"/>
        <family val="2"/>
        <charset val="238"/>
        <scheme val="minor"/>
      </rPr>
      <t/>
    </r>
  </si>
  <si>
    <t>Okvirna količina m2 vodov</t>
  </si>
  <si>
    <t>m2</t>
  </si>
  <si>
    <t>Kompaktna naprava - zunanja</t>
  </si>
  <si>
    <t>Modulna naprava - zunanja</t>
  </si>
  <si>
    <t>IMP KN-10d 6A,2D,2A,4B,1A  IMP KN-6,3e 7A,2D,1A</t>
  </si>
  <si>
    <t>IMP KN-10d 6A,2D,2A,4B,1A                IMP KN-10e 7A,2D,1A</t>
  </si>
  <si>
    <t>IMP KN-16h 5A,4B,1B;    IMP KN-10e 1A</t>
  </si>
  <si>
    <t>IMP KN-10h 5A,4B,1B     IMP KN-10e 1A</t>
  </si>
  <si>
    <t>1. DTS, G - strojnica - ČIŠČENJE KLIMATSKIH NAPRAV IN PREZRAČEVALNO KLIMATIZACIJSKIH SISTEMOV</t>
  </si>
  <si>
    <t>2. DTS, F - strojnica, 14-07 - ČIŠČENJE KLIMATSKIH NAPRAV IN PREZRAČEVALNO KLIMATIZACIJSKIH SISTEMOV</t>
  </si>
  <si>
    <t>3. DTS, PRIZIDEK TRAKT F1 - strojnica, 14-31, ODVOD F ZAHOD - ČIŠČENJE KLIMATSKIH NAPRAV IN PREZRAČEVALNO KLIMATIZACIJSKIH SISTEMOV</t>
  </si>
  <si>
    <t>4. DTS, PRIZIDEK TRAKT F1, 15-28 - ČIŠČENJE KLIMATSKIH NAPRAV IN PREZRAČEVALNO KLIMATIZACIJSKIH SISTEMOV</t>
  </si>
  <si>
    <t>5. DTS, PRIZIDEK F1, STROJNICA SOMATOM, 2.NAD F1, 15-32 - ČIŠČENJE KLIMATSKIH NAPRAV IN PREZRAČEVALNO KLIMATIZACIJSKIH SISTEMOV</t>
  </si>
  <si>
    <t xml:space="preserve">1.1. DTS, G - strojnica - DOBAVA IN VGRADNJA REVIZIJSKIH ODPRTIN </t>
  </si>
  <si>
    <t xml:space="preserve">2.1. DTS, F - strojnica, 14-07 - DOBAVA IN VGRADNJA REVIZIJSKIH ODPRTIN </t>
  </si>
  <si>
    <t>REKAPITULACIJA SKLOP 3</t>
  </si>
  <si>
    <t>1. DTS, D-strojnica, 12-11 - ČIŠČENJE KLIMATSKIH NAPRAV IN PREZRAČEVALNO KLIMATIZACIJSKIH SISTEMOV</t>
  </si>
  <si>
    <t>2. DTS sever - ČIŠČENJE KLIMATSKIH NAPRAV IN PREZRAČEVALNO KLIMATIZACIJSKIH SISTEMOV</t>
  </si>
  <si>
    <t>3. PROMETNI TERMINAL PT2 - ČIŠČENJE KLIMATSKIH NAPRAV IN PREZRAČEVALNO KLIMATIZACIJSKIH SISTEMOV</t>
  </si>
  <si>
    <t>4. ZVD - ČIŠČENJE KLIMATSKIH NAPRAV IN PREZRAČEVALNO KLIMATIZACIJSKIH SISTEMOV</t>
  </si>
  <si>
    <t xml:space="preserve">1.1. DTS, D-strojnica, 12-11 - DOBAVA IN VGRADNJA REVIZIJSKIH ODPRTIN </t>
  </si>
  <si>
    <t>REKAPITULACIJA SKLOP 4</t>
  </si>
  <si>
    <t>Seštevek 1. + 1.1. +  2. + 3. + 4.</t>
  </si>
  <si>
    <t>1. HOSPITAL DTS, B - strojnica - ČIŠČENJE KLIMATSKIH NAPRAV IN PREZRAČEVALNO KLIMATIZACIJSKIH SISTEMOV</t>
  </si>
  <si>
    <t>2. HOSPITAL DTS, B1 - strojnica, 10-21 - ČIŠČENJE KLIMATSKIH NAPRAV IN PREZRAČEVALNO KLIMATIZACIJSKIH SISTEMOV</t>
  </si>
  <si>
    <t>3. HOSPITAL DTS, Strojnica - cevni razvod A, 09-13 - ČIŠČENJE KLIMATSKIH NAPRAV IN PREZRAČEVALNO KLIMATIZACIJSKIH SISTEMOV</t>
  </si>
  <si>
    <t xml:space="preserve">1.1.  HOSPITAL DTS, B - strojnica - DOBAVA IN VGRADNJA REVIZIJSKIH ODPRTIN </t>
  </si>
  <si>
    <t xml:space="preserve">2.1.  HOSPITAL DTS, B1 - strojnica, 10-21- DOBAVA IN VGRADNJA REVIZIJSKIH ODPRTIN </t>
  </si>
  <si>
    <t>Cena na enoto v EUR brez DDV</t>
  </si>
  <si>
    <t>Cena na enoto x količina v EUR brez DDV</t>
  </si>
  <si>
    <t>REKAPITULACIJA SKLOP 5</t>
  </si>
  <si>
    <t>Seštevek 1. + 1.1. +  2. + 2.1. + 3. + 3.1.</t>
  </si>
  <si>
    <t xml:space="preserve"> m2 vodov</t>
  </si>
  <si>
    <t>kos revizijskih</t>
  </si>
  <si>
    <t>odprtin</t>
  </si>
  <si>
    <t xml:space="preserve">kos revizijskih </t>
  </si>
  <si>
    <t xml:space="preserve">3.1.  HOSPITAL DTS, B1  Strojnica - cevni razvod A, 09-13 - DOBAVA IN VGRADNJA REVIZIJSKIH ODPRTIN </t>
  </si>
  <si>
    <t xml:space="preserve">REKAPITUALCIJA STROŠKOV ČIŠČENJA KLIMATSKIH NAPRAV IN </t>
  </si>
  <si>
    <t>REKAPITULACIJA STROŠKOV ČIŠČENJA KLIMATSKIH NAPRAV IN PREZRAČEVALNIH SISTEMOV</t>
  </si>
  <si>
    <t>Cena v EUR brez DDV</t>
  </si>
  <si>
    <t>PREZRAČEVALNIH SISTEMOV TER DOBAVA IN VGRADNJA REVIZIJSKIH ODPRTIN</t>
  </si>
  <si>
    <t>SKUPAJ BREZ DDV</t>
  </si>
  <si>
    <t>STROŠKI ČIŠČENJA KLIMATSKIH NAPRAV IN PREZRAČEVALNIH SISTEMOV TER DOBAVE IN VGRADNJE REVIZIJSKIH ODPRTIN</t>
  </si>
  <si>
    <t>TER DOBAVE IN VGRADNJE REVIZIJSKIH ODPRTIN</t>
  </si>
  <si>
    <t>3. POLIKLINIKA - ČIŠČENJE KLIMATSKIH NAPRAV IN PREZRAČEVALNO KLIMATIZACIJSKIH SISTEMOV</t>
  </si>
  <si>
    <t>4. TEHNIČNO VZDRŽEVALNI SEKTOR - ČIŠČENJE KLIMATSKIH NAPRAV IN PREZRAČEVALNO KLIMATIZACIJSKIH SISTEMOV</t>
  </si>
  <si>
    <t xml:space="preserve">Seštevek 1. + 2. + 3. + 4. </t>
  </si>
  <si>
    <t>11. ORTOPEDSKA KLINIKA - ČIŠČENJE KLIMATSKIH NAPRAV IN PREZRAČEVALNO KLIMATIZACIJSKIH SISTEMOV</t>
  </si>
  <si>
    <t xml:space="preserve">11.1. ORTOPEDSKA KLINIKA - DOBAVA IN VGRADNJA REVIZIJSKIH ODPRTIN </t>
  </si>
  <si>
    <t>Seštevek 1. + 2. + 3. + 3.1. +  4. + 5. + 6. + 6.1. + 7. + 8. + 9. + 10. + 11. + 11.1.</t>
  </si>
  <si>
    <t>Seštevek 1. + 1.1. +  2. + 2.1. + 3. + 4. + 5.</t>
  </si>
  <si>
    <t>SKUPNA PONUDBENA CENA ZA SKLOP 1 brez DDV</t>
  </si>
  <si>
    <t>SKUPNA PONUDBENA CENA ZA SKLOP 2 brez DDV</t>
  </si>
  <si>
    <t>SKUPNA PONUDBENA CENA ZA SKLOP 3 brez DDV</t>
  </si>
  <si>
    <t>SKUPNA PONUDBENA CENA ZA SKLOP 4 brez DDV</t>
  </si>
  <si>
    <t>SKUPNA PONUDBENA CENA ZA SKLOP 5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</si>
</sst>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6100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color rgb="FF000000"/>
      <name val="Arial"/>
      <family val="2"/>
      <charset val="238"/>
    </font>
    <font>
      <sz val="8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</cellStyleXfs>
  <cellXfs count="29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4" fontId="3" fillId="0" borderId="0" xfId="0" applyNumberFormat="1" applyFont="1" applyAlignment="1">
      <alignment horizontal="center"/>
    </xf>
    <xf numFmtId="16" fontId="3" fillId="0" borderId="0" xfId="0" quotePrefix="1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5" fillId="0" borderId="0" xfId="2" applyFill="1"/>
    <xf numFmtId="0" fontId="5" fillId="0" borderId="0" xfId="2" applyFill="1" applyAlignment="1">
      <alignment horizontal="center" vertical="center"/>
    </xf>
    <xf numFmtId="0" fontId="4" fillId="0" borderId="0" xfId="1" applyFill="1" applyAlignment="1">
      <alignment horizontal="center" vertical="center" wrapText="1"/>
    </xf>
    <xf numFmtId="0" fontId="4" fillId="0" borderId="0" xfId="1" applyFill="1" applyAlignment="1">
      <alignment horizontal="center"/>
    </xf>
    <xf numFmtId="0" fontId="4" fillId="0" borderId="0" xfId="1" applyFill="1" applyAlignment="1">
      <alignment horizontal="center" vertical="center"/>
    </xf>
    <xf numFmtId="0" fontId="4" fillId="0" borderId="0" xfId="1" quotePrefix="1" applyFill="1" applyAlignment="1">
      <alignment horizontal="center"/>
    </xf>
    <xf numFmtId="0" fontId="7" fillId="0" borderId="0" xfId="2" quotePrefix="1" applyFont="1" applyFill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 wrapText="1"/>
    </xf>
    <xf numFmtId="2" fontId="7" fillId="0" borderId="0" xfId="2" applyNumberFormat="1" applyFont="1" applyFill="1" applyAlignment="1">
      <alignment horizontal="center" vertical="center"/>
    </xf>
    <xf numFmtId="0" fontId="7" fillId="0" borderId="0" xfId="2" applyFont="1" applyFill="1"/>
    <xf numFmtId="0" fontId="3" fillId="0" borderId="0" xfId="0" applyFont="1"/>
    <xf numFmtId="0" fontId="4" fillId="0" borderId="0" xfId="1" applyFill="1"/>
    <xf numFmtId="0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3" fillId="0" borderId="0" xfId="2" applyFont="1" applyFill="1"/>
    <xf numFmtId="0" fontId="3" fillId="0" borderId="0" xfId="2" quotePrefix="1" applyNumberFormat="1" applyFont="1" applyFill="1" applyAlignment="1">
      <alignment horizontal="center"/>
    </xf>
    <xf numFmtId="0" fontId="3" fillId="0" borderId="0" xfId="2" quotePrefix="1" applyFont="1" applyFill="1" applyAlignment="1">
      <alignment horizontal="center"/>
    </xf>
    <xf numFmtId="2" fontId="3" fillId="0" borderId="0" xfId="2" quotePrefix="1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2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NumberFormat="1" applyFont="1" applyFill="1"/>
    <xf numFmtId="0" fontId="3" fillId="0" borderId="0" xfId="1" applyFont="1" applyFill="1"/>
    <xf numFmtId="0" fontId="3" fillId="0" borderId="0" xfId="3" quotePrefix="1" applyNumberFormat="1" applyFont="1" applyFill="1" applyAlignment="1">
      <alignment horizontal="center"/>
    </xf>
    <xf numFmtId="0" fontId="3" fillId="0" borderId="0" xfId="3" quotePrefix="1" applyFont="1" applyFill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3" fillId="0" borderId="0" xfId="3" applyNumberFormat="1" applyFont="1" applyFill="1"/>
    <xf numFmtId="0" fontId="3" fillId="0" borderId="0" xfId="3" applyFont="1" applyFill="1"/>
    <xf numFmtId="4" fontId="0" fillId="0" borderId="0" xfId="0" applyNumberFormat="1"/>
    <xf numFmtId="4" fontId="3" fillId="0" borderId="0" xfId="0" applyNumberFormat="1" applyFont="1"/>
    <xf numFmtId="4" fontId="3" fillId="0" borderId="5" xfId="0" applyNumberFormat="1" applyFont="1" applyBorder="1"/>
    <xf numFmtId="4" fontId="3" fillId="0" borderId="8" xfId="0" applyNumberFormat="1" applyFont="1" applyBorder="1"/>
    <xf numFmtId="0" fontId="3" fillId="0" borderId="0" xfId="1" applyNumberFormat="1" applyFont="1" applyFill="1" applyBorder="1" applyAlignment="1">
      <alignment horizontal="center"/>
    </xf>
    <xf numFmtId="16" fontId="3" fillId="0" borderId="0" xfId="1" quotePrefix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/>
    <xf numFmtId="4" fontId="3" fillId="0" borderId="5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vertical="top"/>
    </xf>
    <xf numFmtId="4" fontId="3" fillId="0" borderId="5" xfId="0" quotePrefix="1" applyNumberFormat="1" applyFont="1" applyBorder="1" applyAlignment="1">
      <alignment horizontal="right"/>
    </xf>
    <xf numFmtId="4" fontId="3" fillId="0" borderId="8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5" xfId="0" quotePrefix="1" applyNumberFormat="1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7" xfId="0" quotePrefix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0" borderId="8" xfId="0" quotePrefix="1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/>
    </xf>
    <xf numFmtId="0" fontId="2" fillId="0" borderId="0" xfId="3" applyNumberFormat="1" applyFont="1" applyFill="1"/>
    <xf numFmtId="0" fontId="2" fillId="0" borderId="0" xfId="2" applyNumberFormat="1" applyFont="1" applyFill="1"/>
    <xf numFmtId="0" fontId="2" fillId="0" borderId="0" xfId="2" applyFont="1" applyFill="1"/>
    <xf numFmtId="0" fontId="2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2" fillId="0" borderId="0" xfId="1" applyNumberFormat="1" applyFont="1" applyFill="1"/>
    <xf numFmtId="0" fontId="3" fillId="0" borderId="0" xfId="1" applyFont="1" applyFill="1" applyAlignment="1">
      <alignment horizontal="center"/>
    </xf>
    <xf numFmtId="4" fontId="2" fillId="0" borderId="0" xfId="0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quotePrefix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8" xfId="1" quotePrefix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 vertical="center" wrapText="1"/>
    </xf>
    <xf numFmtId="2" fontId="3" fillId="0" borderId="5" xfId="1" applyNumberFormat="1" applyFont="1" applyFill="1" applyBorder="1" applyAlignment="1">
      <alignment horizontal="center"/>
    </xf>
    <xf numFmtId="0" fontId="3" fillId="0" borderId="4" xfId="1" applyNumberFormat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/>
    </xf>
    <xf numFmtId="0" fontId="3" fillId="0" borderId="7" xfId="1" applyNumberFormat="1" applyFont="1" applyFill="1" applyBorder="1" applyAlignment="1">
      <alignment horizontal="center" vertical="center"/>
    </xf>
    <xf numFmtId="2" fontId="3" fillId="0" borderId="8" xfId="1" quotePrefix="1" applyNumberFormat="1" applyFont="1" applyFill="1" applyBorder="1" applyAlignment="1">
      <alignment horizontal="center"/>
    </xf>
    <xf numFmtId="4" fontId="3" fillId="0" borderId="6" xfId="0" applyNumberFormat="1" applyFont="1" applyBorder="1"/>
    <xf numFmtId="4" fontId="3" fillId="0" borderId="9" xfId="0" applyNumberFormat="1" applyFont="1" applyBorder="1"/>
    <xf numFmtId="4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vertical="center" wrapText="1"/>
    </xf>
    <xf numFmtId="0" fontId="3" fillId="0" borderId="5" xfId="2" applyFont="1" applyFill="1" applyBorder="1" applyAlignment="1">
      <alignment horizontal="center" vertical="center"/>
    </xf>
    <xf numFmtId="0" fontId="3" fillId="0" borderId="5" xfId="2" quotePrefix="1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/>
    </xf>
    <xf numFmtId="0" fontId="3" fillId="0" borderId="5" xfId="2" quotePrefix="1" applyFont="1" applyFill="1" applyBorder="1" applyAlignment="1">
      <alignment horizontal="center"/>
    </xf>
    <xf numFmtId="0" fontId="3" fillId="0" borderId="5" xfId="2" quotePrefix="1" applyFont="1" applyFill="1" applyBorder="1" applyAlignment="1">
      <alignment horizontal="center" vertical="center" wrapText="1"/>
    </xf>
    <xf numFmtId="0" fontId="3" fillId="0" borderId="7" xfId="2" quotePrefix="1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/>
    </xf>
    <xf numFmtId="0" fontId="3" fillId="0" borderId="8" xfId="2" quotePrefix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/>
    </xf>
    <xf numFmtId="0" fontId="3" fillId="0" borderId="5" xfId="2" applyFont="1" applyFill="1" applyBorder="1" applyAlignment="1">
      <alignment horizont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left" vertical="center" wrapText="1"/>
    </xf>
    <xf numFmtId="2" fontId="3" fillId="0" borderId="5" xfId="2" applyNumberFormat="1" applyFont="1" applyFill="1" applyBorder="1" applyAlignment="1">
      <alignment horizontal="center" vertical="center"/>
    </xf>
    <xf numFmtId="2" fontId="3" fillId="0" borderId="5" xfId="2" quotePrefix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2" fontId="3" fillId="0" borderId="8" xfId="2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/>
    </xf>
    <xf numFmtId="2" fontId="3" fillId="0" borderId="5" xfId="2" applyNumberFormat="1" applyFont="1" applyFill="1" applyBorder="1" applyAlignment="1">
      <alignment horizontal="center"/>
    </xf>
    <xf numFmtId="0" fontId="3" fillId="0" borderId="7" xfId="2" quotePrefix="1" applyNumberFormat="1" applyFont="1" applyFill="1" applyBorder="1" applyAlignment="1">
      <alignment horizontal="center"/>
    </xf>
    <xf numFmtId="0" fontId="3" fillId="0" borderId="8" xfId="2" quotePrefix="1" applyFont="1" applyFill="1" applyBorder="1" applyAlignment="1">
      <alignment horizontal="center"/>
    </xf>
    <xf numFmtId="2" fontId="3" fillId="0" borderId="8" xfId="2" quotePrefix="1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7" xfId="2" applyNumberFormat="1" applyFont="1" applyFill="1" applyBorder="1" applyAlignment="1">
      <alignment horizontal="center" vertical="center"/>
    </xf>
    <xf numFmtId="2" fontId="3" fillId="0" borderId="5" xfId="2" quotePrefix="1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 vertical="center" wrapText="1"/>
    </xf>
    <xf numFmtId="0" fontId="3" fillId="0" borderId="4" xfId="3" quotePrefix="1" applyNumberFormat="1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 vertical="center"/>
    </xf>
    <xf numFmtId="0" fontId="3" fillId="0" borderId="5" xfId="3" quotePrefix="1" applyFont="1" applyFill="1" applyBorder="1" applyAlignment="1">
      <alignment horizontal="center"/>
    </xf>
    <xf numFmtId="2" fontId="3" fillId="0" borderId="5" xfId="3" applyNumberFormat="1" applyFont="1" applyFill="1" applyBorder="1" applyAlignment="1">
      <alignment horizontal="center"/>
    </xf>
    <xf numFmtId="0" fontId="3" fillId="0" borderId="4" xfId="3" applyNumberFormat="1" applyFont="1" applyFill="1" applyBorder="1" applyAlignment="1">
      <alignment horizontal="center"/>
    </xf>
    <xf numFmtId="2" fontId="3" fillId="0" borderId="5" xfId="3" quotePrefix="1" applyNumberFormat="1" applyFont="1" applyFill="1" applyBorder="1" applyAlignment="1">
      <alignment horizontal="center"/>
    </xf>
    <xf numFmtId="2" fontId="3" fillId="0" borderId="5" xfId="3" applyNumberFormat="1" applyFont="1" applyFill="1" applyBorder="1" applyAlignment="1">
      <alignment horizontal="center" vertical="center"/>
    </xf>
    <xf numFmtId="0" fontId="3" fillId="0" borderId="7" xfId="3" quotePrefix="1" applyNumberFormat="1" applyFont="1" applyFill="1" applyBorder="1" applyAlignment="1">
      <alignment horizontal="center"/>
    </xf>
    <xf numFmtId="0" fontId="3" fillId="0" borderId="8" xfId="3" applyFont="1" applyFill="1" applyBorder="1" applyAlignment="1">
      <alignment horizontal="center"/>
    </xf>
    <xf numFmtId="0" fontId="3" fillId="0" borderId="8" xfId="3" applyFont="1" applyFill="1" applyBorder="1" applyAlignment="1">
      <alignment horizontal="center" vertical="center"/>
    </xf>
    <xf numFmtId="0" fontId="3" fillId="0" borderId="8" xfId="3" quotePrefix="1" applyFont="1" applyFill="1" applyBorder="1" applyAlignment="1">
      <alignment horizontal="center"/>
    </xf>
    <xf numFmtId="2" fontId="3" fillId="0" borderId="8" xfId="3" quotePrefix="1" applyNumberFormat="1" applyFont="1" applyFill="1" applyBorder="1" applyAlignment="1">
      <alignment horizontal="center"/>
    </xf>
    <xf numFmtId="2" fontId="3" fillId="0" borderId="8" xfId="3" applyNumberFormat="1" applyFont="1" applyFill="1" applyBorder="1" applyAlignment="1">
      <alignment horizontal="center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/>
    </xf>
    <xf numFmtId="0" fontId="3" fillId="0" borderId="8" xfId="1" applyFont="1" applyFill="1" applyBorder="1" applyAlignment="1">
      <alignment horizontal="left"/>
    </xf>
    <xf numFmtId="16" fontId="3" fillId="0" borderId="5" xfId="1" quotePrefix="1" applyNumberFormat="1" applyFont="1" applyFill="1" applyBorder="1" applyAlignment="1">
      <alignment horizontal="left"/>
    </xf>
    <xf numFmtId="0" fontId="3" fillId="0" borderId="8" xfId="1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3" fillId="0" borderId="8" xfId="2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left"/>
    </xf>
    <xf numFmtId="0" fontId="3" fillId="0" borderId="5" xfId="2" applyFont="1" applyFill="1" applyBorder="1" applyAlignment="1">
      <alignment horizontal="left"/>
    </xf>
    <xf numFmtId="0" fontId="3" fillId="0" borderId="8" xfId="2" quotePrefix="1" applyFont="1" applyFill="1" applyBorder="1" applyAlignment="1">
      <alignment horizontal="left"/>
    </xf>
    <xf numFmtId="16" fontId="3" fillId="0" borderId="8" xfId="2" quotePrefix="1" applyNumberFormat="1" applyFont="1" applyFill="1" applyBorder="1" applyAlignment="1">
      <alignment horizontal="left"/>
    </xf>
    <xf numFmtId="16" fontId="3" fillId="0" borderId="5" xfId="2" quotePrefix="1" applyNumberFormat="1" applyFont="1" applyFill="1" applyBorder="1" applyAlignment="1">
      <alignment horizontal="left"/>
    </xf>
    <xf numFmtId="0" fontId="3" fillId="0" borderId="8" xfId="2" applyFont="1" applyFill="1" applyBorder="1" applyAlignment="1">
      <alignment horizontal="left" vertical="center"/>
    </xf>
    <xf numFmtId="16" fontId="3" fillId="0" borderId="5" xfId="2" quotePrefix="1" applyNumberFormat="1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center"/>
    </xf>
    <xf numFmtId="16" fontId="3" fillId="0" borderId="5" xfId="0" quotePrefix="1" applyNumberFormat="1" applyFont="1" applyBorder="1" applyAlignment="1">
      <alignment horizontal="left"/>
    </xf>
    <xf numFmtId="16" fontId="3" fillId="0" borderId="5" xfId="0" quotePrefix="1" applyNumberFormat="1" applyFont="1" applyBorder="1" applyAlignment="1">
      <alignment horizontal="left" vertical="center"/>
    </xf>
    <xf numFmtId="16" fontId="3" fillId="0" borderId="8" xfId="0" quotePrefix="1" applyNumberFormat="1" applyFont="1" applyBorder="1" applyAlignment="1">
      <alignment horizontal="left"/>
    </xf>
    <xf numFmtId="0" fontId="3" fillId="0" borderId="5" xfId="3" applyFont="1" applyFill="1" applyBorder="1" applyAlignment="1">
      <alignment horizontal="left"/>
    </xf>
    <xf numFmtId="0" fontId="3" fillId="0" borderId="8" xfId="3" applyFont="1" applyFill="1" applyBorder="1" applyAlignment="1">
      <alignment horizontal="left"/>
    </xf>
    <xf numFmtId="0" fontId="9" fillId="0" borderId="12" xfId="0" applyFont="1" applyBorder="1"/>
    <xf numFmtId="0" fontId="0" fillId="0" borderId="13" xfId="0" applyBorder="1"/>
    <xf numFmtId="0" fontId="0" fillId="0" borderId="13" xfId="0" applyBorder="1" applyAlignment="1">
      <alignment horizontal="center" vertical="center"/>
    </xf>
    <xf numFmtId="4" fontId="0" fillId="0" borderId="13" xfId="0" applyNumberFormat="1" applyBorder="1"/>
    <xf numFmtId="0" fontId="0" fillId="0" borderId="16" xfId="0" applyBorder="1"/>
    <xf numFmtId="0" fontId="0" fillId="0" borderId="16" xfId="0" applyBorder="1" applyAlignment="1">
      <alignment horizontal="center" vertical="center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0" xfId="2" applyNumberFormat="1" applyFont="1" applyFill="1"/>
    <xf numFmtId="0" fontId="2" fillId="0" borderId="19" xfId="2" applyFont="1" applyFill="1" applyBorder="1" applyAlignment="1">
      <alignment horizontal="center" vertical="center"/>
    </xf>
    <xf numFmtId="0" fontId="2" fillId="0" borderId="19" xfId="2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18" xfId="2" applyFont="1" applyFill="1" applyBorder="1"/>
    <xf numFmtId="0" fontId="5" fillId="0" borderId="18" xfId="2" applyFill="1" applyBorder="1"/>
    <xf numFmtId="0" fontId="5" fillId="0" borderId="18" xfId="2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2" fontId="3" fillId="0" borderId="11" xfId="2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16" fontId="3" fillId="0" borderId="5" xfId="1" quotePrefix="1" applyNumberFormat="1" applyFont="1" applyFill="1" applyBorder="1" applyAlignment="1">
      <alignment horizontal="left" wrapText="1"/>
    </xf>
    <xf numFmtId="16" fontId="3" fillId="0" borderId="8" xfId="1" quotePrefix="1" applyNumberFormat="1" applyFont="1" applyFill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16" fontId="3" fillId="0" borderId="5" xfId="0" quotePrefix="1" applyNumberFormat="1" applyFont="1" applyBorder="1" applyAlignment="1">
      <alignment horizontal="left" wrapText="1"/>
    </xf>
    <xf numFmtId="3" fontId="2" fillId="0" borderId="0" xfId="0" applyNumberFormat="1" applyFont="1"/>
    <xf numFmtId="4" fontId="3" fillId="0" borderId="9" xfId="0" applyNumberFormat="1" applyFont="1" applyBorder="1" applyAlignment="1">
      <alignment horizontal="right"/>
    </xf>
    <xf numFmtId="4" fontId="3" fillId="0" borderId="24" xfId="0" applyNumberFormat="1" applyFont="1" applyBorder="1"/>
    <xf numFmtId="4" fontId="2" fillId="5" borderId="23" xfId="0" applyNumberFormat="1" applyFont="1" applyFill="1" applyBorder="1"/>
    <xf numFmtId="4" fontId="2" fillId="5" borderId="0" xfId="0" applyNumberFormat="1" applyFont="1" applyFill="1"/>
    <xf numFmtId="4" fontId="2" fillId="5" borderId="0" xfId="2" applyNumberFormat="1" applyFont="1" applyFill="1"/>
    <xf numFmtId="0" fontId="3" fillId="0" borderId="4" xfId="1" quotePrefix="1" applyNumberFormat="1" applyFont="1" applyFill="1" applyBorder="1" applyAlignment="1">
      <alignment horizontal="center" vertical="center"/>
    </xf>
    <xf numFmtId="0" fontId="3" fillId="0" borderId="7" xfId="1" quotePrefix="1" applyNumberFormat="1" applyFont="1" applyFill="1" applyBorder="1" applyAlignment="1">
      <alignment horizontal="center" vertical="center"/>
    </xf>
    <xf numFmtId="4" fontId="3" fillId="0" borderId="5" xfId="2" quotePrefix="1" applyNumberFormat="1" applyFont="1" applyFill="1" applyBorder="1" applyAlignment="1">
      <alignment horizontal="center" vertical="center"/>
    </xf>
    <xf numFmtId="4" fontId="3" fillId="0" borderId="5" xfId="2" applyNumberFormat="1" applyFont="1" applyFill="1" applyBorder="1" applyAlignment="1">
      <alignment horizontal="center"/>
    </xf>
    <xf numFmtId="4" fontId="3" fillId="0" borderId="8" xfId="2" quotePrefix="1" applyNumberFormat="1" applyFont="1" applyFill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8" fillId="0" borderId="0" xfId="1" applyNumberFormat="1" applyFont="1" applyFill="1" applyAlignment="1">
      <alignment horizontal="center"/>
    </xf>
    <xf numFmtId="4" fontId="2" fillId="0" borderId="2" xfId="1" applyNumberFormat="1" applyFont="1" applyFill="1" applyBorder="1" applyAlignment="1">
      <alignment horizontal="center" vertical="center" wrapText="1"/>
    </xf>
    <xf numFmtId="4" fontId="3" fillId="0" borderId="5" xfId="1" quotePrefix="1" applyNumberFormat="1" applyFont="1" applyFill="1" applyBorder="1" applyAlignment="1">
      <alignment horizontal="center"/>
    </xf>
    <xf numFmtId="4" fontId="3" fillId="0" borderId="8" xfId="1" quotePrefix="1" applyNumberFormat="1" applyFont="1" applyFill="1" applyBorder="1" applyAlignment="1">
      <alignment horizontal="center"/>
    </xf>
    <xf numFmtId="4" fontId="4" fillId="0" borderId="0" xfId="1" quotePrefix="1" applyNumberForma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4" fontId="3" fillId="0" borderId="5" xfId="1" applyNumberFormat="1" applyFont="1" applyFill="1" applyBorder="1" applyAlignment="1">
      <alignment horizontal="center"/>
    </xf>
    <xf numFmtId="4" fontId="3" fillId="0" borderId="8" xfId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center"/>
    </xf>
    <xf numFmtId="4" fontId="3" fillId="0" borderId="0" xfId="1" applyNumberFormat="1" applyFont="1" applyFill="1"/>
    <xf numFmtId="4" fontId="3" fillId="0" borderId="5" xfId="1" applyNumberFormat="1" applyFont="1" applyFill="1" applyBorder="1" applyAlignment="1">
      <alignment horizontal="center" vertical="center"/>
    </xf>
    <xf numFmtId="4" fontId="3" fillId="0" borderId="8" xfId="1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/>
    </xf>
    <xf numFmtId="4" fontId="7" fillId="0" borderId="0" xfId="2" applyNumberFormat="1" applyFont="1" applyFill="1" applyAlignment="1">
      <alignment horizontal="center" vertical="center"/>
    </xf>
    <xf numFmtId="4" fontId="7" fillId="0" borderId="0" xfId="2" applyNumberFormat="1" applyFont="1" applyFill="1"/>
    <xf numFmtId="4" fontId="2" fillId="0" borderId="2" xfId="2" applyNumberFormat="1" applyFont="1" applyFill="1" applyBorder="1" applyAlignment="1">
      <alignment horizontal="center" vertical="center" wrapText="1"/>
    </xf>
    <xf numFmtId="4" fontId="5" fillId="0" borderId="0" xfId="2" applyNumberFormat="1" applyFill="1"/>
    <xf numFmtId="4" fontId="3" fillId="0" borderId="8" xfId="2" applyNumberFormat="1" applyFont="1" applyFill="1" applyBorder="1" applyAlignment="1">
      <alignment horizontal="center"/>
    </xf>
    <xf numFmtId="4" fontId="2" fillId="0" borderId="10" xfId="2" applyNumberFormat="1" applyFont="1" applyFill="1" applyBorder="1" applyAlignment="1">
      <alignment horizontal="center" vertical="center" wrapText="1"/>
    </xf>
    <xf numFmtId="4" fontId="3" fillId="0" borderId="11" xfId="2" applyNumberFormat="1" applyFont="1" applyFill="1" applyBorder="1" applyAlignment="1">
      <alignment horizontal="center"/>
    </xf>
    <xf numFmtId="4" fontId="3" fillId="0" borderId="8" xfId="2" quotePrefix="1" applyNumberFormat="1" applyFont="1" applyFill="1" applyBorder="1" applyAlignment="1">
      <alignment horizontal="center"/>
    </xf>
    <xf numFmtId="4" fontId="3" fillId="0" borderId="0" xfId="2" quotePrefix="1" applyNumberFormat="1" applyFont="1" applyFill="1" applyAlignment="1">
      <alignment horizontal="center"/>
    </xf>
    <xf numFmtId="4" fontId="3" fillId="0" borderId="0" xfId="2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3" fillId="0" borderId="0" xfId="0" quotePrefix="1" applyNumberFormat="1" applyFont="1" applyAlignment="1">
      <alignment horizontal="center" vertical="center"/>
    </xf>
    <xf numFmtId="4" fontId="3" fillId="0" borderId="0" xfId="0" quotePrefix="1" applyNumberFormat="1" applyFont="1" applyAlignment="1">
      <alignment horizontal="center"/>
    </xf>
    <xf numFmtId="4" fontId="3" fillId="0" borderId="5" xfId="0" quotePrefix="1" applyNumberFormat="1" applyFont="1" applyBorder="1" applyAlignment="1">
      <alignment horizontal="center"/>
    </xf>
    <xf numFmtId="4" fontId="3" fillId="0" borderId="8" xfId="0" quotePrefix="1" applyNumberFormat="1" applyFont="1" applyBorder="1" applyAlignment="1">
      <alignment horizontal="center"/>
    </xf>
    <xf numFmtId="4" fontId="3" fillId="0" borderId="0" xfId="3" applyNumberFormat="1" applyFont="1" applyFill="1" applyAlignment="1">
      <alignment horizontal="center"/>
    </xf>
    <xf numFmtId="4" fontId="3" fillId="0" borderId="5" xfId="3" applyNumberFormat="1" applyFont="1" applyFill="1" applyBorder="1" applyAlignment="1">
      <alignment horizontal="center"/>
    </xf>
    <xf numFmtId="4" fontId="3" fillId="0" borderId="8" xfId="3" applyNumberFormat="1" applyFont="1" applyFill="1" applyBorder="1" applyAlignment="1">
      <alignment horizontal="center"/>
    </xf>
    <xf numFmtId="4" fontId="3" fillId="0" borderId="0" xfId="3" applyNumberFormat="1" applyFont="1" applyFill="1"/>
    <xf numFmtId="4" fontId="3" fillId="0" borderId="8" xfId="3" quotePrefix="1" applyNumberFormat="1" applyFont="1" applyFill="1" applyBorder="1" applyAlignment="1">
      <alignment horizontal="center"/>
    </xf>
    <xf numFmtId="4" fontId="3" fillId="0" borderId="0" xfId="3" quotePrefix="1" applyNumberFormat="1" applyFont="1" applyFill="1" applyAlignment="1">
      <alignment horizontal="center"/>
    </xf>
    <xf numFmtId="4" fontId="2" fillId="0" borderId="14" xfId="0" applyNumberFormat="1" applyFont="1" applyBorder="1" applyAlignment="1">
      <alignment wrapText="1"/>
    </xf>
    <xf numFmtId="4" fontId="2" fillId="0" borderId="26" xfId="0" applyNumberFormat="1" applyFont="1" applyBorder="1" applyAlignment="1">
      <alignment wrapText="1"/>
    </xf>
    <xf numFmtId="0" fontId="3" fillId="0" borderId="1" xfId="0" applyFont="1" applyBorder="1"/>
    <xf numFmtId="4" fontId="3" fillId="0" borderId="3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wrapText="1"/>
    </xf>
    <xf numFmtId="0" fontId="2" fillId="0" borderId="2" xfId="2" applyFont="1" applyFill="1" applyBorder="1" applyAlignment="1">
      <alignment horizontal="center" vertical="center"/>
    </xf>
    <xf numFmtId="0" fontId="3" fillId="0" borderId="27" xfId="0" applyFont="1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/>
    <xf numFmtId="4" fontId="2" fillId="0" borderId="5" xfId="0" applyNumberFormat="1" applyFont="1" applyBorder="1"/>
    <xf numFmtId="0" fontId="9" fillId="0" borderId="15" xfId="0" applyFont="1" applyBorder="1"/>
    <xf numFmtId="4" fontId="0" fillId="0" borderId="16" xfId="0" applyNumberFormat="1" applyBorder="1"/>
    <xf numFmtId="4" fontId="3" fillId="0" borderId="28" xfId="0" applyNumberFormat="1" applyFont="1" applyBorder="1"/>
    <xf numFmtId="4" fontId="9" fillId="5" borderId="17" xfId="0" applyNumberFormat="1" applyFont="1" applyFill="1" applyBorder="1"/>
    <xf numFmtId="0" fontId="3" fillId="0" borderId="29" xfId="0" applyFont="1" applyBorder="1"/>
    <xf numFmtId="0" fontId="0" fillId="0" borderId="30" xfId="0" applyBorder="1"/>
    <xf numFmtId="0" fontId="0" fillId="0" borderId="30" xfId="0" applyBorder="1" applyAlignment="1">
      <alignment horizontal="center" vertical="center"/>
    </xf>
    <xf numFmtId="0" fontId="2" fillId="0" borderId="30" xfId="0" applyFont="1" applyBorder="1"/>
    <xf numFmtId="4" fontId="2" fillId="0" borderId="30" xfId="0" applyNumberFormat="1" applyFont="1" applyBorder="1"/>
    <xf numFmtId="4" fontId="3" fillId="0" borderId="31" xfId="0" applyNumberFormat="1" applyFont="1" applyBorder="1"/>
    <xf numFmtId="4" fontId="9" fillId="5" borderId="17" xfId="0" applyNumberFormat="1" applyFont="1" applyFill="1" applyBorder="1" applyAlignment="1">
      <alignment horizontal="center" vertical="center" wrapText="1"/>
    </xf>
  </cellXfs>
  <cellStyles count="4">
    <cellStyle name="Dobro" xfId="1" builtinId="26"/>
    <cellStyle name="Navadno" xfId="0" builtinId="0"/>
    <cellStyle name="Nevtralno" xfId="2" builtinId="28"/>
    <cellStyle name="Slabo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B5992-50F0-4E66-9F16-D02583401E66}">
  <dimension ref="A1:E23"/>
  <sheetViews>
    <sheetView tabSelected="1" workbookViewId="0">
      <selection activeCell="A26" sqref="A26"/>
    </sheetView>
  </sheetViews>
  <sheetFormatPr defaultRowHeight="15" x14ac:dyDescent="0.25"/>
  <cols>
    <col min="1" max="1" width="78.85546875" customWidth="1"/>
    <col min="2" max="2" width="18.140625" customWidth="1"/>
    <col min="3" max="3" width="17.42578125" hidden="1" customWidth="1"/>
    <col min="4" max="4" width="13" customWidth="1"/>
    <col min="5" max="5" width="16.85546875" customWidth="1"/>
  </cols>
  <sheetData>
    <row r="1" spans="1:2" ht="18" x14ac:dyDescent="0.25">
      <c r="A1" s="1" t="s">
        <v>306</v>
      </c>
    </row>
    <row r="2" spans="1:2" ht="18" x14ac:dyDescent="0.25">
      <c r="A2" s="1" t="s">
        <v>311</v>
      </c>
    </row>
    <row r="3" spans="1:2" ht="18" x14ac:dyDescent="0.25">
      <c r="A3" s="1"/>
    </row>
    <row r="5" spans="1:2" ht="30" x14ac:dyDescent="0.25">
      <c r="A5" s="274" t="s">
        <v>310</v>
      </c>
      <c r="B5" s="267" t="s">
        <v>307</v>
      </c>
    </row>
    <row r="6" spans="1:2" x14ac:dyDescent="0.25">
      <c r="A6" s="268" t="s">
        <v>243</v>
      </c>
      <c r="B6" s="269">
        <f>'Sklop 1'!L77</f>
        <v>0</v>
      </c>
    </row>
    <row r="7" spans="1:2" x14ac:dyDescent="0.25">
      <c r="A7" s="270"/>
      <c r="B7" s="271"/>
    </row>
    <row r="8" spans="1:2" x14ac:dyDescent="0.25">
      <c r="A8" s="270" t="s">
        <v>244</v>
      </c>
      <c r="B8" s="118">
        <f>'Sklop 2'!L145</f>
        <v>0</v>
      </c>
    </row>
    <row r="9" spans="1:2" x14ac:dyDescent="0.25">
      <c r="A9" s="270"/>
      <c r="B9" s="271"/>
    </row>
    <row r="10" spans="1:2" x14ac:dyDescent="0.25">
      <c r="A10" s="270" t="s">
        <v>283</v>
      </c>
      <c r="B10" s="118">
        <f>'Sklop 3'!L97</f>
        <v>0</v>
      </c>
    </row>
    <row r="11" spans="1:2" x14ac:dyDescent="0.25">
      <c r="A11" s="270"/>
      <c r="B11" s="271"/>
    </row>
    <row r="12" spans="1:2" x14ac:dyDescent="0.25">
      <c r="A12" s="270" t="s">
        <v>289</v>
      </c>
      <c r="B12" s="118">
        <f>'Sklop 4'!L69</f>
        <v>0</v>
      </c>
    </row>
    <row r="13" spans="1:2" x14ac:dyDescent="0.25">
      <c r="A13" s="270"/>
      <c r="B13" s="271"/>
    </row>
    <row r="14" spans="1:2" x14ac:dyDescent="0.25">
      <c r="A14" s="272" t="s">
        <v>298</v>
      </c>
      <c r="B14" s="119">
        <f>'Sklop 5'!L59</f>
        <v>0</v>
      </c>
    </row>
    <row r="15" spans="1:2" x14ac:dyDescent="0.25">
      <c r="A15" s="273" t="s">
        <v>309</v>
      </c>
      <c r="B15" s="221">
        <f>B6+B8+B10+B12+B14</f>
        <v>0</v>
      </c>
    </row>
    <row r="18" spans="1:5" ht="15.75" thickBot="1" x14ac:dyDescent="0.3"/>
    <row r="19" spans="1:5" ht="30.75" thickTop="1" x14ac:dyDescent="0.25">
      <c r="A19" s="193" t="s">
        <v>305</v>
      </c>
      <c r="B19" s="194"/>
      <c r="C19" s="194"/>
      <c r="D19" s="194"/>
      <c r="E19" s="266" t="s">
        <v>307</v>
      </c>
    </row>
    <row r="20" spans="1:5" ht="16.5" thickBot="1" x14ac:dyDescent="0.3">
      <c r="A20" s="281" t="s">
        <v>308</v>
      </c>
      <c r="B20" s="197"/>
      <c r="C20" s="197"/>
      <c r="D20" s="197"/>
      <c r="E20" s="291">
        <f>B15</f>
        <v>0</v>
      </c>
    </row>
    <row r="21" spans="1:5" ht="15.75" thickTop="1" x14ac:dyDescent="0.25">
      <c r="B21" s="48"/>
      <c r="C21" s="48"/>
    </row>
    <row r="22" spans="1:5" x14ac:dyDescent="0.25">
      <c r="B22" s="48"/>
      <c r="C22" s="48"/>
    </row>
    <row r="23" spans="1:5" x14ac:dyDescent="0.25">
      <c r="B23" s="48"/>
      <c r="C23" s="48"/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8D6A-9D77-400F-9F90-B2A31E701BCB}">
  <sheetPr>
    <pageSetUpPr fitToPage="1"/>
  </sheetPr>
  <dimension ref="A1:L78"/>
  <sheetViews>
    <sheetView topLeftCell="A41" zoomScaleNormal="100" workbookViewId="0">
      <selection activeCell="L77" sqref="L77"/>
    </sheetView>
  </sheetViews>
  <sheetFormatPr defaultRowHeight="15" x14ac:dyDescent="0.25"/>
  <cols>
    <col min="1" max="1" width="4.7109375" customWidth="1"/>
    <col min="2" max="2" width="26.7109375" customWidth="1"/>
    <col min="3" max="3" width="21.7109375" style="2" customWidth="1"/>
    <col min="4" max="5" width="13.7109375" customWidth="1"/>
    <col min="6" max="6" width="22.7109375" customWidth="1"/>
    <col min="7" max="7" width="15.7109375" customWidth="1"/>
    <col min="8" max="8" width="18.7109375" customWidth="1"/>
    <col min="9" max="9" width="7.7109375" customWidth="1"/>
    <col min="10" max="11" width="11.5703125" style="48" customWidth="1"/>
    <col min="12" max="12" width="15.7109375" style="48" customWidth="1"/>
  </cols>
  <sheetData>
    <row r="1" spans="1:12" ht="18" x14ac:dyDescent="0.25">
      <c r="A1" s="1" t="s">
        <v>237</v>
      </c>
    </row>
    <row r="4" spans="1:12" x14ac:dyDescent="0.25">
      <c r="A4" s="92" t="s">
        <v>245</v>
      </c>
      <c r="B4" s="93"/>
      <c r="C4" s="94"/>
      <c r="D4" s="95"/>
      <c r="E4" s="95"/>
      <c r="F4" s="95"/>
      <c r="G4" s="95"/>
      <c r="H4" s="95"/>
      <c r="I4" s="95"/>
      <c r="J4" s="230"/>
    </row>
    <row r="5" spans="1:12" ht="60" customHeight="1" x14ac:dyDescent="0.25">
      <c r="A5" s="99" t="s">
        <v>0</v>
      </c>
      <c r="B5" s="100" t="s">
        <v>1</v>
      </c>
      <c r="C5" s="100" t="s">
        <v>2</v>
      </c>
      <c r="D5" s="100" t="s">
        <v>3</v>
      </c>
      <c r="E5" s="100" t="s">
        <v>4</v>
      </c>
      <c r="F5" s="100" t="s">
        <v>5</v>
      </c>
      <c r="G5" s="100" t="s">
        <v>6</v>
      </c>
      <c r="H5" s="100" t="s">
        <v>233</v>
      </c>
      <c r="I5" s="100" t="s">
        <v>258</v>
      </c>
      <c r="J5" s="231" t="s">
        <v>296</v>
      </c>
      <c r="K5" s="56" t="s">
        <v>268</v>
      </c>
      <c r="L5" s="120" t="s">
        <v>297</v>
      </c>
    </row>
    <row r="6" spans="1:12" x14ac:dyDescent="0.25">
      <c r="A6" s="101">
        <v>1</v>
      </c>
      <c r="B6" s="171" t="s">
        <v>7</v>
      </c>
      <c r="C6" s="103" t="s">
        <v>8</v>
      </c>
      <c r="D6" s="104"/>
      <c r="E6" s="104">
        <v>20000</v>
      </c>
      <c r="F6" s="105" t="s">
        <v>9</v>
      </c>
      <c r="G6" s="105" t="s">
        <v>9</v>
      </c>
      <c r="H6" s="105" t="s">
        <v>236</v>
      </c>
      <c r="I6" s="105" t="s">
        <v>269</v>
      </c>
      <c r="J6" s="232"/>
      <c r="K6" s="50">
        <v>1687.8999999999999</v>
      </c>
      <c r="L6" s="118">
        <f>J6*K6</f>
        <v>0</v>
      </c>
    </row>
    <row r="7" spans="1:12" x14ac:dyDescent="0.25">
      <c r="A7" s="101">
        <v>2</v>
      </c>
      <c r="B7" s="172" t="s">
        <v>10</v>
      </c>
      <c r="C7" s="103" t="s">
        <v>8</v>
      </c>
      <c r="D7" s="104">
        <v>14400</v>
      </c>
      <c r="E7" s="104">
        <v>13220</v>
      </c>
      <c r="F7" s="106" t="s">
        <v>11</v>
      </c>
      <c r="G7" s="106" t="s">
        <v>12</v>
      </c>
      <c r="H7" s="106" t="s">
        <v>235</v>
      </c>
      <c r="I7" s="106" t="s">
        <v>269</v>
      </c>
      <c r="J7" s="232"/>
      <c r="K7" s="50">
        <v>2330.9899</v>
      </c>
      <c r="L7" s="118">
        <f t="shared" ref="L7:L37" si="0">J7*K7</f>
        <v>0</v>
      </c>
    </row>
    <row r="8" spans="1:12" x14ac:dyDescent="0.25">
      <c r="A8" s="101">
        <v>3</v>
      </c>
      <c r="B8" s="172" t="s">
        <v>13</v>
      </c>
      <c r="C8" s="103" t="s">
        <v>8</v>
      </c>
      <c r="D8" s="104">
        <v>7900</v>
      </c>
      <c r="E8" s="104">
        <v>7900</v>
      </c>
      <c r="F8" s="106">
        <v>21.1</v>
      </c>
      <c r="G8" s="106">
        <v>35.799999999999997</v>
      </c>
      <c r="H8" s="106" t="s">
        <v>235</v>
      </c>
      <c r="I8" s="106" t="s">
        <v>269</v>
      </c>
      <c r="J8" s="232"/>
      <c r="K8" s="50">
        <v>1333.441</v>
      </c>
      <c r="L8" s="118">
        <f t="shared" si="0"/>
        <v>0</v>
      </c>
    </row>
    <row r="9" spans="1:12" x14ac:dyDescent="0.25">
      <c r="A9" s="101">
        <v>4</v>
      </c>
      <c r="B9" s="172" t="s">
        <v>14</v>
      </c>
      <c r="C9" s="103" t="s">
        <v>8</v>
      </c>
      <c r="D9" s="104">
        <v>3100</v>
      </c>
      <c r="E9" s="104">
        <v>3100</v>
      </c>
      <c r="F9" s="106" t="s">
        <v>15</v>
      </c>
      <c r="G9" s="106">
        <v>15.6</v>
      </c>
      <c r="H9" s="106" t="s">
        <v>232</v>
      </c>
      <c r="I9" s="106" t="s">
        <v>269</v>
      </c>
      <c r="J9" s="232"/>
      <c r="K9" s="50">
        <v>523.24900000000002</v>
      </c>
      <c r="L9" s="118">
        <f t="shared" si="0"/>
        <v>0</v>
      </c>
    </row>
    <row r="10" spans="1:12" x14ac:dyDescent="0.25">
      <c r="A10" s="101">
        <v>5</v>
      </c>
      <c r="B10" s="172" t="s">
        <v>14</v>
      </c>
      <c r="C10" s="103" t="s">
        <v>8</v>
      </c>
      <c r="D10" s="104">
        <v>2620</v>
      </c>
      <c r="E10" s="104">
        <v>2200</v>
      </c>
      <c r="F10" s="106" t="s">
        <v>16</v>
      </c>
      <c r="G10" s="106">
        <v>21.11</v>
      </c>
      <c r="H10" s="106" t="s">
        <v>232</v>
      </c>
      <c r="I10" s="106" t="s">
        <v>269</v>
      </c>
      <c r="J10" s="232"/>
      <c r="K10" s="50">
        <v>406.78390000000002</v>
      </c>
      <c r="L10" s="118">
        <f t="shared" si="0"/>
        <v>0</v>
      </c>
    </row>
    <row r="11" spans="1:12" x14ac:dyDescent="0.25">
      <c r="A11" s="101">
        <v>6</v>
      </c>
      <c r="B11" s="172" t="s">
        <v>14</v>
      </c>
      <c r="C11" s="103" t="s">
        <v>8</v>
      </c>
      <c r="D11" s="104">
        <v>2250</v>
      </c>
      <c r="E11" s="104">
        <v>2400</v>
      </c>
      <c r="F11" s="106" t="s">
        <v>17</v>
      </c>
      <c r="G11" s="106">
        <v>20.76</v>
      </c>
      <c r="H11" s="106" t="s">
        <v>232</v>
      </c>
      <c r="I11" s="105" t="s">
        <v>269</v>
      </c>
      <c r="J11" s="232"/>
      <c r="K11" s="50">
        <v>392.43675000000002</v>
      </c>
      <c r="L11" s="118">
        <f t="shared" si="0"/>
        <v>0</v>
      </c>
    </row>
    <row r="12" spans="1:12" x14ac:dyDescent="0.25">
      <c r="A12" s="101">
        <v>7</v>
      </c>
      <c r="B12" s="172" t="s">
        <v>10</v>
      </c>
      <c r="C12" s="103" t="s">
        <v>8</v>
      </c>
      <c r="D12" s="104">
        <v>20850</v>
      </c>
      <c r="E12" s="104">
        <v>16350</v>
      </c>
      <c r="F12" s="106" t="s">
        <v>18</v>
      </c>
      <c r="G12" s="106" t="s">
        <v>19</v>
      </c>
      <c r="H12" s="106" t="s">
        <v>235</v>
      </c>
      <c r="I12" s="105" t="s">
        <v>269</v>
      </c>
      <c r="J12" s="232"/>
      <c r="K12" s="50">
        <v>3139.4940000000001</v>
      </c>
      <c r="L12" s="118">
        <f t="shared" si="0"/>
        <v>0</v>
      </c>
    </row>
    <row r="13" spans="1:12" ht="15" customHeight="1" x14ac:dyDescent="0.25">
      <c r="A13" s="101">
        <v>8</v>
      </c>
      <c r="B13" s="172" t="s">
        <v>20</v>
      </c>
      <c r="C13" s="103" t="s">
        <v>8</v>
      </c>
      <c r="D13" s="104">
        <v>6000</v>
      </c>
      <c r="E13" s="104">
        <v>6000</v>
      </c>
      <c r="F13" s="106" t="s">
        <v>21</v>
      </c>
      <c r="G13" s="106">
        <v>42.06</v>
      </c>
      <c r="H13" s="106" t="s">
        <v>222</v>
      </c>
      <c r="I13" s="106" t="s">
        <v>269</v>
      </c>
      <c r="J13" s="232"/>
      <c r="K13" s="50">
        <v>1012.74</v>
      </c>
      <c r="L13" s="118">
        <f t="shared" si="0"/>
        <v>0</v>
      </c>
    </row>
    <row r="14" spans="1:12" x14ac:dyDescent="0.25">
      <c r="A14" s="101">
        <v>9</v>
      </c>
      <c r="B14" s="172" t="s">
        <v>22</v>
      </c>
      <c r="C14" s="103" t="s">
        <v>8</v>
      </c>
      <c r="D14" s="104">
        <v>13960</v>
      </c>
      <c r="E14" s="104">
        <v>12810</v>
      </c>
      <c r="F14" s="106" t="s">
        <v>23</v>
      </c>
      <c r="G14" s="106" t="s">
        <v>24</v>
      </c>
      <c r="H14" s="106" t="s">
        <v>222</v>
      </c>
      <c r="I14" s="106" t="s">
        <v>269</v>
      </c>
      <c r="J14" s="232"/>
      <c r="K14" s="50">
        <v>2259.2541499999998</v>
      </c>
      <c r="L14" s="118">
        <f t="shared" si="0"/>
        <v>0</v>
      </c>
    </row>
    <row r="15" spans="1:12" x14ac:dyDescent="0.25">
      <c r="A15" s="101">
        <v>10</v>
      </c>
      <c r="B15" s="172" t="s">
        <v>25</v>
      </c>
      <c r="C15" s="103" t="s">
        <v>8</v>
      </c>
      <c r="D15" s="104" t="s">
        <v>26</v>
      </c>
      <c r="E15" s="104" t="s">
        <v>26</v>
      </c>
      <c r="F15" s="106" t="s">
        <v>27</v>
      </c>
      <c r="G15" s="106" t="s">
        <v>28</v>
      </c>
      <c r="H15" s="106" t="s">
        <v>223</v>
      </c>
      <c r="I15" s="106" t="s">
        <v>269</v>
      </c>
      <c r="J15" s="232"/>
      <c r="K15" s="50">
        <v>1510.6704999999999</v>
      </c>
      <c r="L15" s="118">
        <f t="shared" si="0"/>
        <v>0</v>
      </c>
    </row>
    <row r="16" spans="1:12" x14ac:dyDescent="0.25">
      <c r="A16" s="101">
        <v>11</v>
      </c>
      <c r="B16" s="172" t="s">
        <v>25</v>
      </c>
      <c r="C16" s="103" t="s">
        <v>8</v>
      </c>
      <c r="D16" s="104" t="s">
        <v>29</v>
      </c>
      <c r="E16" s="104" t="s">
        <v>30</v>
      </c>
      <c r="F16" s="106" t="s">
        <v>31</v>
      </c>
      <c r="G16" s="106" t="s">
        <v>32</v>
      </c>
      <c r="H16" s="106" t="s">
        <v>223</v>
      </c>
      <c r="I16" s="106" t="s">
        <v>269</v>
      </c>
      <c r="J16" s="232"/>
      <c r="K16" s="50">
        <v>1225.4153999999999</v>
      </c>
      <c r="L16" s="118">
        <f t="shared" si="0"/>
        <v>0</v>
      </c>
    </row>
    <row r="17" spans="1:12" x14ac:dyDescent="0.25">
      <c r="A17" s="101">
        <v>12</v>
      </c>
      <c r="B17" s="172" t="s">
        <v>33</v>
      </c>
      <c r="C17" s="103" t="s">
        <v>8</v>
      </c>
      <c r="D17" s="104" t="s">
        <v>34</v>
      </c>
      <c r="E17" s="104" t="s">
        <v>34</v>
      </c>
      <c r="F17" s="106" t="s">
        <v>35</v>
      </c>
      <c r="G17" s="106" t="s">
        <v>36</v>
      </c>
      <c r="H17" s="106" t="s">
        <v>234</v>
      </c>
      <c r="I17" s="105" t="s">
        <v>269</v>
      </c>
      <c r="J17" s="232"/>
      <c r="K17" s="50">
        <v>1961.3398</v>
      </c>
      <c r="L17" s="118">
        <f t="shared" si="0"/>
        <v>0</v>
      </c>
    </row>
    <row r="18" spans="1:12" x14ac:dyDescent="0.25">
      <c r="A18" s="101">
        <v>13</v>
      </c>
      <c r="B18" s="172" t="s">
        <v>37</v>
      </c>
      <c r="C18" s="103" t="s">
        <v>8</v>
      </c>
      <c r="D18" s="104" t="s">
        <v>38</v>
      </c>
      <c r="E18" s="104" t="s">
        <v>39</v>
      </c>
      <c r="F18" s="106" t="s">
        <v>40</v>
      </c>
      <c r="G18" s="106" t="s">
        <v>41</v>
      </c>
      <c r="H18" s="106" t="s">
        <v>224</v>
      </c>
      <c r="I18" s="105" t="s">
        <v>269</v>
      </c>
      <c r="J18" s="232"/>
      <c r="K18" s="50">
        <v>805.97225000000003</v>
      </c>
      <c r="L18" s="118">
        <f t="shared" si="0"/>
        <v>0</v>
      </c>
    </row>
    <row r="19" spans="1:12" x14ac:dyDescent="0.25">
      <c r="A19" s="101">
        <v>14</v>
      </c>
      <c r="B19" s="172" t="s">
        <v>42</v>
      </c>
      <c r="C19" s="103" t="s">
        <v>8</v>
      </c>
      <c r="D19" s="104">
        <v>2760</v>
      </c>
      <c r="E19" s="104">
        <v>2760</v>
      </c>
      <c r="F19" s="106" t="s">
        <v>43</v>
      </c>
      <c r="G19" s="106">
        <v>26.81</v>
      </c>
      <c r="H19" s="106" t="s">
        <v>225</v>
      </c>
      <c r="I19" s="106" t="s">
        <v>269</v>
      </c>
      <c r="J19" s="232"/>
      <c r="K19" s="50">
        <v>465.86039999999997</v>
      </c>
      <c r="L19" s="118">
        <f t="shared" si="0"/>
        <v>0</v>
      </c>
    </row>
    <row r="20" spans="1:12" x14ac:dyDescent="0.25">
      <c r="A20" s="101">
        <v>15</v>
      </c>
      <c r="B20" s="172" t="s">
        <v>42</v>
      </c>
      <c r="C20" s="103" t="s">
        <v>8</v>
      </c>
      <c r="D20" s="104">
        <v>1600</v>
      </c>
      <c r="E20" s="104">
        <v>1600</v>
      </c>
      <c r="F20" s="106">
        <v>3.12</v>
      </c>
      <c r="G20" s="106">
        <v>6.08</v>
      </c>
      <c r="H20" s="106" t="s">
        <v>235</v>
      </c>
      <c r="I20" s="106" t="s">
        <v>269</v>
      </c>
      <c r="J20" s="232"/>
      <c r="K20" s="50">
        <v>270.06399999999996</v>
      </c>
      <c r="L20" s="118">
        <f t="shared" si="0"/>
        <v>0</v>
      </c>
    </row>
    <row r="21" spans="1:12" ht="15" customHeight="1" x14ac:dyDescent="0.25">
      <c r="A21" s="101">
        <v>16</v>
      </c>
      <c r="B21" s="172" t="s">
        <v>14</v>
      </c>
      <c r="C21" s="103" t="s">
        <v>8</v>
      </c>
      <c r="D21" s="104">
        <v>3250</v>
      </c>
      <c r="E21" s="104">
        <v>2950</v>
      </c>
      <c r="F21" s="106">
        <v>76</v>
      </c>
      <c r="G21" s="106">
        <v>11.95</v>
      </c>
      <c r="H21" s="106" t="s">
        <v>226</v>
      </c>
      <c r="I21" s="106" t="s">
        <v>269</v>
      </c>
      <c r="J21" s="232"/>
      <c r="K21" s="50">
        <v>523.24900000000002</v>
      </c>
      <c r="L21" s="118">
        <f t="shared" si="0"/>
        <v>0</v>
      </c>
    </row>
    <row r="22" spans="1:12" ht="15" customHeight="1" x14ac:dyDescent="0.25">
      <c r="A22" s="101">
        <v>17</v>
      </c>
      <c r="B22" s="172" t="s">
        <v>10</v>
      </c>
      <c r="C22" s="103" t="s">
        <v>8</v>
      </c>
      <c r="D22" s="104">
        <v>18700</v>
      </c>
      <c r="E22" s="104">
        <v>18700</v>
      </c>
      <c r="F22" s="106">
        <v>70.5</v>
      </c>
      <c r="G22" s="106">
        <v>116</v>
      </c>
      <c r="H22" s="106" t="s">
        <v>235</v>
      </c>
      <c r="I22" s="106" t="s">
        <v>269</v>
      </c>
      <c r="J22" s="232"/>
      <c r="K22" s="50">
        <v>3156.373</v>
      </c>
      <c r="L22" s="118">
        <f t="shared" si="0"/>
        <v>0</v>
      </c>
    </row>
    <row r="23" spans="1:12" ht="15.75" customHeight="1" x14ac:dyDescent="0.25">
      <c r="A23" s="101">
        <v>18</v>
      </c>
      <c r="B23" s="172" t="s">
        <v>13</v>
      </c>
      <c r="C23" s="103" t="s">
        <v>8</v>
      </c>
      <c r="D23" s="104">
        <v>10150</v>
      </c>
      <c r="E23" s="104">
        <v>9480</v>
      </c>
      <c r="F23" s="106" t="s">
        <v>44</v>
      </c>
      <c r="G23" s="106">
        <v>92.9</v>
      </c>
      <c r="H23" s="106" t="s">
        <v>227</v>
      </c>
      <c r="I23" s="105" t="s">
        <v>269</v>
      </c>
      <c r="J23" s="232"/>
      <c r="K23" s="50">
        <v>1656.6738499999999</v>
      </c>
      <c r="L23" s="118">
        <f t="shared" si="0"/>
        <v>0</v>
      </c>
    </row>
    <row r="24" spans="1:12" ht="29.25" x14ac:dyDescent="0.25">
      <c r="A24" s="101">
        <v>19</v>
      </c>
      <c r="B24" s="172" t="s">
        <v>10</v>
      </c>
      <c r="C24" s="103" t="s">
        <v>8</v>
      </c>
      <c r="D24" s="104" t="s">
        <v>45</v>
      </c>
      <c r="E24" s="104" t="s">
        <v>46</v>
      </c>
      <c r="F24" s="102" t="s">
        <v>47</v>
      </c>
      <c r="G24" s="102" t="s">
        <v>48</v>
      </c>
      <c r="H24" s="102" t="s">
        <v>228</v>
      </c>
      <c r="I24" s="105" t="s">
        <v>269</v>
      </c>
      <c r="J24" s="232"/>
      <c r="K24" s="50">
        <v>2887.9969000000001</v>
      </c>
      <c r="L24" s="118">
        <f t="shared" si="0"/>
        <v>0</v>
      </c>
    </row>
    <row r="25" spans="1:12" x14ac:dyDescent="0.25">
      <c r="A25" s="101">
        <v>20</v>
      </c>
      <c r="B25" s="172" t="s">
        <v>37</v>
      </c>
      <c r="C25" s="103" t="s">
        <v>8</v>
      </c>
      <c r="D25" s="104">
        <v>4590</v>
      </c>
      <c r="E25" s="104">
        <v>4610</v>
      </c>
      <c r="F25" s="106" t="s">
        <v>49</v>
      </c>
      <c r="G25" s="106">
        <v>29.3</v>
      </c>
      <c r="H25" s="106" t="s">
        <v>225</v>
      </c>
      <c r="I25" s="106" t="s">
        <v>269</v>
      </c>
      <c r="J25" s="232"/>
      <c r="K25" s="50">
        <v>776.43399999999997</v>
      </c>
      <c r="L25" s="118">
        <f t="shared" si="0"/>
        <v>0</v>
      </c>
    </row>
    <row r="26" spans="1:12" x14ac:dyDescent="0.25">
      <c r="A26" s="101">
        <v>21</v>
      </c>
      <c r="B26" s="172" t="s">
        <v>42</v>
      </c>
      <c r="C26" s="103" t="s">
        <v>8</v>
      </c>
      <c r="D26" s="104">
        <v>1900</v>
      </c>
      <c r="E26" s="104">
        <v>1920</v>
      </c>
      <c r="F26" s="106" t="s">
        <v>50</v>
      </c>
      <c r="G26" s="106">
        <v>11.72</v>
      </c>
      <c r="H26" s="106" t="s">
        <v>225</v>
      </c>
      <c r="I26" s="106" t="s">
        <v>269</v>
      </c>
      <c r="J26" s="232"/>
      <c r="K26" s="50">
        <v>322.38889999999998</v>
      </c>
      <c r="L26" s="118">
        <f t="shared" si="0"/>
        <v>0</v>
      </c>
    </row>
    <row r="27" spans="1:12" x14ac:dyDescent="0.25">
      <c r="A27" s="101">
        <v>22</v>
      </c>
      <c r="B27" s="172" t="s">
        <v>37</v>
      </c>
      <c r="C27" s="103" t="s">
        <v>8</v>
      </c>
      <c r="D27" s="104">
        <v>5350</v>
      </c>
      <c r="E27" s="104">
        <v>4050</v>
      </c>
      <c r="F27" s="106">
        <v>22.33</v>
      </c>
      <c r="G27" s="106">
        <v>37.479999999999997</v>
      </c>
      <c r="H27" s="106" t="s">
        <v>225</v>
      </c>
      <c r="I27" s="106" t="s">
        <v>269</v>
      </c>
      <c r="J27" s="232"/>
      <c r="K27" s="50">
        <v>793.31299999999999</v>
      </c>
      <c r="L27" s="118">
        <f t="shared" si="0"/>
        <v>0</v>
      </c>
    </row>
    <row r="28" spans="1:12" x14ac:dyDescent="0.25">
      <c r="A28" s="101">
        <v>23</v>
      </c>
      <c r="B28" s="172" t="s">
        <v>37</v>
      </c>
      <c r="C28" s="103" t="s">
        <v>8</v>
      </c>
      <c r="D28" s="104">
        <v>4310</v>
      </c>
      <c r="E28" s="104">
        <v>4310</v>
      </c>
      <c r="F28" s="106" t="s">
        <v>51</v>
      </c>
      <c r="G28" s="106">
        <v>28.13</v>
      </c>
      <c r="H28" s="106" t="s">
        <v>225</v>
      </c>
      <c r="I28" s="106" t="s">
        <v>269</v>
      </c>
      <c r="J28" s="232"/>
      <c r="K28" s="50">
        <v>727.48489999999993</v>
      </c>
      <c r="L28" s="118">
        <f t="shared" si="0"/>
        <v>0</v>
      </c>
    </row>
    <row r="29" spans="1:12" x14ac:dyDescent="0.25">
      <c r="A29" s="101">
        <v>24</v>
      </c>
      <c r="B29" s="172" t="s">
        <v>52</v>
      </c>
      <c r="C29" s="103" t="s">
        <v>8</v>
      </c>
      <c r="D29" s="104">
        <v>3500</v>
      </c>
      <c r="E29" s="104">
        <v>3400</v>
      </c>
      <c r="F29" s="106" t="s">
        <v>53</v>
      </c>
      <c r="G29" s="106">
        <v>21.88</v>
      </c>
      <c r="H29" s="106" t="s">
        <v>225</v>
      </c>
      <c r="I29" s="105" t="s">
        <v>269</v>
      </c>
      <c r="J29" s="232"/>
      <c r="K29" s="50">
        <v>582.32550000000003</v>
      </c>
      <c r="L29" s="118">
        <f t="shared" si="0"/>
        <v>0</v>
      </c>
    </row>
    <row r="30" spans="1:12" x14ac:dyDescent="0.25">
      <c r="A30" s="101">
        <v>25</v>
      </c>
      <c r="B30" s="172" t="s">
        <v>42</v>
      </c>
      <c r="C30" s="103" t="s">
        <v>8</v>
      </c>
      <c r="D30" s="104">
        <v>2460</v>
      </c>
      <c r="E30" s="104">
        <v>2380</v>
      </c>
      <c r="F30" s="106" t="s">
        <v>54</v>
      </c>
      <c r="G30" s="106">
        <v>24.13</v>
      </c>
      <c r="H30" s="106" t="s">
        <v>225</v>
      </c>
      <c r="I30" s="105" t="s">
        <v>269</v>
      </c>
      <c r="J30" s="232"/>
      <c r="K30" s="50">
        <v>408.47179999999997</v>
      </c>
      <c r="L30" s="118">
        <f t="shared" si="0"/>
        <v>0</v>
      </c>
    </row>
    <row r="31" spans="1:12" x14ac:dyDescent="0.25">
      <c r="A31" s="101">
        <v>26</v>
      </c>
      <c r="B31" s="172" t="s">
        <v>25</v>
      </c>
      <c r="C31" s="103" t="s">
        <v>8</v>
      </c>
      <c r="D31" s="104">
        <v>8100</v>
      </c>
      <c r="E31" s="104">
        <v>7950</v>
      </c>
      <c r="F31" s="106" t="s">
        <v>55</v>
      </c>
      <c r="G31" s="106">
        <v>40.35</v>
      </c>
      <c r="H31" s="106" t="s">
        <v>225</v>
      </c>
      <c r="I31" s="106" t="s">
        <v>269</v>
      </c>
      <c r="J31" s="232"/>
      <c r="K31" s="50">
        <v>1354.5397499999999</v>
      </c>
      <c r="L31" s="118">
        <f t="shared" si="0"/>
        <v>0</v>
      </c>
    </row>
    <row r="32" spans="1:12" x14ac:dyDescent="0.25">
      <c r="A32" s="101">
        <v>27</v>
      </c>
      <c r="B32" s="172" t="s">
        <v>25</v>
      </c>
      <c r="C32" s="103" t="s">
        <v>8</v>
      </c>
      <c r="D32" s="104">
        <v>9420</v>
      </c>
      <c r="E32" s="104">
        <v>9400</v>
      </c>
      <c r="F32" s="106" t="s">
        <v>56</v>
      </c>
      <c r="G32" s="106">
        <v>46.31</v>
      </c>
      <c r="H32" s="106" t="s">
        <v>225</v>
      </c>
      <c r="I32" s="106" t="s">
        <v>269</v>
      </c>
      <c r="J32" s="232"/>
      <c r="K32" s="50">
        <v>1588.3138999999999</v>
      </c>
      <c r="L32" s="118">
        <f t="shared" si="0"/>
        <v>0</v>
      </c>
    </row>
    <row r="33" spans="1:12" x14ac:dyDescent="0.25">
      <c r="A33" s="101">
        <v>28</v>
      </c>
      <c r="B33" s="172" t="s">
        <v>52</v>
      </c>
      <c r="C33" s="103" t="s">
        <v>8</v>
      </c>
      <c r="D33" s="104">
        <v>2580</v>
      </c>
      <c r="E33" s="104">
        <v>2680</v>
      </c>
      <c r="F33" s="106">
        <v>6.51</v>
      </c>
      <c r="G33" s="106" t="s">
        <v>9</v>
      </c>
      <c r="H33" s="106" t="s">
        <v>235</v>
      </c>
      <c r="I33" s="106" t="s">
        <v>269</v>
      </c>
      <c r="J33" s="232"/>
      <c r="K33" s="50">
        <v>443.91769999999997</v>
      </c>
      <c r="L33" s="118">
        <f t="shared" si="0"/>
        <v>0</v>
      </c>
    </row>
    <row r="34" spans="1:12" x14ac:dyDescent="0.25">
      <c r="A34" s="101">
        <v>29</v>
      </c>
      <c r="B34" s="172" t="s">
        <v>57</v>
      </c>
      <c r="C34" s="103" t="s">
        <v>8</v>
      </c>
      <c r="D34" s="104">
        <v>13630</v>
      </c>
      <c r="E34" s="104">
        <v>13090</v>
      </c>
      <c r="F34" s="106" t="s">
        <v>58</v>
      </c>
      <c r="G34" s="106">
        <v>65.900000000000006</v>
      </c>
      <c r="H34" s="106" t="s">
        <v>225</v>
      </c>
      <c r="I34" s="106" t="s">
        <v>269</v>
      </c>
      <c r="J34" s="232"/>
      <c r="K34" s="50">
        <v>2255.0344</v>
      </c>
      <c r="L34" s="118">
        <f t="shared" si="0"/>
        <v>0</v>
      </c>
    </row>
    <row r="35" spans="1:12" x14ac:dyDescent="0.25">
      <c r="A35" s="101">
        <v>30</v>
      </c>
      <c r="B35" s="172" t="s">
        <v>22</v>
      </c>
      <c r="C35" s="103" t="s">
        <v>8</v>
      </c>
      <c r="D35" s="104">
        <v>16810</v>
      </c>
      <c r="E35" s="104">
        <v>16380</v>
      </c>
      <c r="F35" s="106" t="s">
        <v>59</v>
      </c>
      <c r="G35" s="106">
        <v>85.44</v>
      </c>
      <c r="H35" s="106" t="s">
        <v>225</v>
      </c>
      <c r="I35" s="105" t="s">
        <v>269</v>
      </c>
      <c r="J35" s="232"/>
      <c r="K35" s="50">
        <v>2801.0700499999998</v>
      </c>
      <c r="L35" s="118">
        <f t="shared" si="0"/>
        <v>0</v>
      </c>
    </row>
    <row r="36" spans="1:12" x14ac:dyDescent="0.25">
      <c r="A36" s="101">
        <v>31</v>
      </c>
      <c r="B36" s="172" t="s">
        <v>37</v>
      </c>
      <c r="C36" s="103" t="s">
        <v>8</v>
      </c>
      <c r="D36" s="104">
        <v>6840</v>
      </c>
      <c r="E36" s="104">
        <v>6760</v>
      </c>
      <c r="F36" s="106" t="s">
        <v>60</v>
      </c>
      <c r="G36" s="106">
        <v>43.39</v>
      </c>
      <c r="H36" s="106" t="s">
        <v>225</v>
      </c>
      <c r="I36" s="105" t="s">
        <v>269</v>
      </c>
      <c r="J36" s="232"/>
      <c r="K36" s="50">
        <v>1147.7719999999999</v>
      </c>
      <c r="L36" s="118">
        <f t="shared" si="0"/>
        <v>0</v>
      </c>
    </row>
    <row r="37" spans="1:12" x14ac:dyDescent="0.25">
      <c r="A37" s="107">
        <v>32</v>
      </c>
      <c r="B37" s="173" t="s">
        <v>37</v>
      </c>
      <c r="C37" s="109" t="s">
        <v>8</v>
      </c>
      <c r="D37" s="110">
        <v>2900</v>
      </c>
      <c r="E37" s="110">
        <v>3110</v>
      </c>
      <c r="F37" s="108">
        <v>7.52</v>
      </c>
      <c r="G37" s="111" t="s">
        <v>9</v>
      </c>
      <c r="H37" s="108" t="s">
        <v>235</v>
      </c>
      <c r="I37" s="108" t="s">
        <v>269</v>
      </c>
      <c r="J37" s="233"/>
      <c r="K37" s="51">
        <v>507.21395000000001</v>
      </c>
      <c r="L37" s="219">
        <f t="shared" si="0"/>
        <v>0</v>
      </c>
    </row>
    <row r="38" spans="1:12" x14ac:dyDescent="0.25">
      <c r="A38" s="16"/>
      <c r="B38" s="17"/>
      <c r="C38" s="18"/>
      <c r="D38" s="16"/>
      <c r="E38" s="16"/>
      <c r="F38" s="17"/>
      <c r="G38" s="19"/>
      <c r="H38" s="19"/>
      <c r="I38" s="19"/>
      <c r="J38" s="234"/>
      <c r="K38" s="49">
        <f>SUM(K6:K37)</f>
        <v>41258.183649999992</v>
      </c>
      <c r="L38" s="220">
        <f>SUM(L6:L37)</f>
        <v>0</v>
      </c>
    </row>
    <row r="39" spans="1:12" x14ac:dyDescent="0.25">
      <c r="A39" s="16"/>
      <c r="B39" s="17"/>
      <c r="C39" s="18"/>
      <c r="D39" s="16"/>
      <c r="E39" s="16"/>
      <c r="F39" s="17"/>
      <c r="G39" s="19"/>
      <c r="H39" s="19"/>
      <c r="I39" s="19"/>
      <c r="J39" s="234"/>
      <c r="K39" s="49"/>
      <c r="L39" s="49"/>
    </row>
    <row r="40" spans="1:12" x14ac:dyDescent="0.25">
      <c r="A40" s="16"/>
      <c r="B40" s="17"/>
      <c r="C40" s="18"/>
      <c r="D40" s="16"/>
      <c r="E40" s="16"/>
      <c r="F40" s="17"/>
      <c r="G40" s="19"/>
      <c r="H40" s="19"/>
      <c r="I40" s="19"/>
      <c r="J40" s="234"/>
      <c r="K40" s="49"/>
      <c r="L40" s="49"/>
    </row>
    <row r="41" spans="1:12" ht="14.25" customHeight="1" x14ac:dyDescent="0.25">
      <c r="A41" s="96" t="s">
        <v>246</v>
      </c>
      <c r="B41" s="41"/>
      <c r="C41" s="39"/>
      <c r="D41" s="97"/>
      <c r="E41" s="97"/>
      <c r="F41" s="97"/>
      <c r="G41" s="97"/>
      <c r="H41" s="97"/>
      <c r="I41" s="97"/>
      <c r="J41" s="235"/>
      <c r="K41" s="49"/>
      <c r="L41" s="49"/>
    </row>
    <row r="42" spans="1:12" ht="60" customHeight="1" x14ac:dyDescent="0.25">
      <c r="A42" s="112" t="s">
        <v>0</v>
      </c>
      <c r="B42" s="100" t="s">
        <v>1</v>
      </c>
      <c r="C42" s="100" t="s">
        <v>2</v>
      </c>
      <c r="D42" s="100" t="s">
        <v>3</v>
      </c>
      <c r="E42" s="100" t="s">
        <v>4</v>
      </c>
      <c r="F42" s="100" t="s">
        <v>5</v>
      </c>
      <c r="G42" s="100" t="s">
        <v>6</v>
      </c>
      <c r="H42" s="100" t="s">
        <v>233</v>
      </c>
      <c r="I42" s="100" t="s">
        <v>258</v>
      </c>
      <c r="J42" s="231" t="s">
        <v>296</v>
      </c>
      <c r="K42" s="56" t="s">
        <v>268</v>
      </c>
      <c r="L42" s="120" t="s">
        <v>297</v>
      </c>
    </row>
    <row r="43" spans="1:12" x14ac:dyDescent="0.25">
      <c r="A43" s="114">
        <v>1</v>
      </c>
      <c r="B43" s="174" t="s">
        <v>210</v>
      </c>
      <c r="C43" s="103" t="s">
        <v>8</v>
      </c>
      <c r="D43" s="106">
        <v>7340</v>
      </c>
      <c r="E43" s="105" t="s">
        <v>9</v>
      </c>
      <c r="F43" s="113">
        <v>56</v>
      </c>
      <c r="G43" s="113">
        <v>59</v>
      </c>
      <c r="H43" s="113" t="s">
        <v>228</v>
      </c>
      <c r="I43" s="113" t="s">
        <v>269</v>
      </c>
      <c r="J43" s="236"/>
      <c r="K43" s="50">
        <v>619.45929999999998</v>
      </c>
      <c r="L43" s="118">
        <f>J43*K43</f>
        <v>0</v>
      </c>
    </row>
    <row r="44" spans="1:12" x14ac:dyDescent="0.25">
      <c r="A44" s="114">
        <v>2</v>
      </c>
      <c r="B44" s="174" t="s">
        <v>211</v>
      </c>
      <c r="C44" s="103" t="s">
        <v>8</v>
      </c>
      <c r="D44" s="106">
        <v>10550</v>
      </c>
      <c r="E44" s="105" t="s">
        <v>9</v>
      </c>
      <c r="F44" s="113">
        <v>80</v>
      </c>
      <c r="G44" s="113">
        <v>81</v>
      </c>
      <c r="H44" s="113" t="s">
        <v>228</v>
      </c>
      <c r="I44" s="113" t="s">
        <v>269</v>
      </c>
      <c r="J44" s="236"/>
      <c r="K44" s="50">
        <v>890.36725000000001</v>
      </c>
      <c r="L44" s="118">
        <f t="shared" ref="L44:L52" si="1">J44*K44</f>
        <v>0</v>
      </c>
    </row>
    <row r="45" spans="1:12" x14ac:dyDescent="0.25">
      <c r="A45" s="114">
        <v>3</v>
      </c>
      <c r="B45" s="174" t="s">
        <v>212</v>
      </c>
      <c r="C45" s="103" t="s">
        <v>8</v>
      </c>
      <c r="D45" s="106">
        <v>12920</v>
      </c>
      <c r="E45" s="105" t="s">
        <v>9</v>
      </c>
      <c r="F45" s="113">
        <v>146</v>
      </c>
      <c r="G45" s="113">
        <v>50</v>
      </c>
      <c r="H45" s="106" t="s">
        <v>222</v>
      </c>
      <c r="I45" s="106" t="s">
        <v>269</v>
      </c>
      <c r="J45" s="236"/>
      <c r="K45" s="50">
        <v>1090.3833999999999</v>
      </c>
      <c r="L45" s="118">
        <f t="shared" si="1"/>
        <v>0</v>
      </c>
    </row>
    <row r="46" spans="1:12" x14ac:dyDescent="0.25">
      <c r="A46" s="114">
        <v>4</v>
      </c>
      <c r="B46" s="174" t="s">
        <v>213</v>
      </c>
      <c r="C46" s="103" t="s">
        <v>8</v>
      </c>
      <c r="D46" s="106">
        <v>11250</v>
      </c>
      <c r="E46" s="105" t="s">
        <v>9</v>
      </c>
      <c r="F46" s="113">
        <v>168</v>
      </c>
      <c r="G46" s="105" t="s">
        <v>9</v>
      </c>
      <c r="H46" s="106" t="s">
        <v>222</v>
      </c>
      <c r="I46" s="106" t="s">
        <v>269</v>
      </c>
      <c r="J46" s="236"/>
      <c r="K46" s="50">
        <v>949.44375000000002</v>
      </c>
      <c r="L46" s="118">
        <f t="shared" si="1"/>
        <v>0</v>
      </c>
    </row>
    <row r="47" spans="1:12" x14ac:dyDescent="0.25">
      <c r="A47" s="114">
        <v>5</v>
      </c>
      <c r="B47" s="174" t="s">
        <v>214</v>
      </c>
      <c r="C47" s="103" t="s">
        <v>8</v>
      </c>
      <c r="D47" s="106">
        <v>7500</v>
      </c>
      <c r="E47" s="105" t="s">
        <v>9</v>
      </c>
      <c r="F47" s="113">
        <v>62</v>
      </c>
      <c r="G47" s="105" t="s">
        <v>9</v>
      </c>
      <c r="H47" s="105" t="s">
        <v>228</v>
      </c>
      <c r="I47" s="105" t="s">
        <v>269</v>
      </c>
      <c r="J47" s="236"/>
      <c r="K47" s="50">
        <v>632.96249999999998</v>
      </c>
      <c r="L47" s="118">
        <f t="shared" si="1"/>
        <v>0</v>
      </c>
    </row>
    <row r="48" spans="1:12" x14ac:dyDescent="0.25">
      <c r="A48" s="114">
        <v>6</v>
      </c>
      <c r="B48" s="174" t="s">
        <v>215</v>
      </c>
      <c r="C48" s="103" t="s">
        <v>8</v>
      </c>
      <c r="D48" s="103">
        <v>8100</v>
      </c>
      <c r="E48" s="105" t="s">
        <v>9</v>
      </c>
      <c r="F48" s="113">
        <v>67</v>
      </c>
      <c r="G48" s="105" t="s">
        <v>9</v>
      </c>
      <c r="H48" s="105" t="s">
        <v>228</v>
      </c>
      <c r="I48" s="105" t="s">
        <v>269</v>
      </c>
      <c r="J48" s="236"/>
      <c r="K48" s="50">
        <v>683.59950000000003</v>
      </c>
      <c r="L48" s="118">
        <f t="shared" si="1"/>
        <v>0</v>
      </c>
    </row>
    <row r="49" spans="1:12" x14ac:dyDescent="0.25">
      <c r="A49" s="114">
        <v>7</v>
      </c>
      <c r="B49" s="174" t="s">
        <v>216</v>
      </c>
      <c r="C49" s="103" t="s">
        <v>8</v>
      </c>
      <c r="D49" s="103">
        <v>4200</v>
      </c>
      <c r="E49" s="105" t="s">
        <v>9</v>
      </c>
      <c r="F49" s="113">
        <v>42</v>
      </c>
      <c r="G49" s="113">
        <v>31</v>
      </c>
      <c r="H49" s="106" t="s">
        <v>232</v>
      </c>
      <c r="I49" s="106" t="s">
        <v>269</v>
      </c>
      <c r="J49" s="236"/>
      <c r="K49" s="50">
        <v>354.459</v>
      </c>
      <c r="L49" s="118">
        <f t="shared" si="1"/>
        <v>0</v>
      </c>
    </row>
    <row r="50" spans="1:12" x14ac:dyDescent="0.25">
      <c r="A50" s="114">
        <v>8</v>
      </c>
      <c r="B50" s="174" t="s">
        <v>217</v>
      </c>
      <c r="C50" s="103" t="s">
        <v>8</v>
      </c>
      <c r="D50" s="103">
        <v>6100</v>
      </c>
      <c r="E50" s="105" t="s">
        <v>9</v>
      </c>
      <c r="F50" s="113">
        <v>65</v>
      </c>
      <c r="G50" s="113">
        <v>49</v>
      </c>
      <c r="H50" s="113" t="s">
        <v>225</v>
      </c>
      <c r="I50" s="113" t="s">
        <v>269</v>
      </c>
      <c r="J50" s="236"/>
      <c r="K50" s="50">
        <v>514.80949999999996</v>
      </c>
      <c r="L50" s="118">
        <f t="shared" si="1"/>
        <v>0</v>
      </c>
    </row>
    <row r="51" spans="1:12" ht="29.25" x14ac:dyDescent="0.25">
      <c r="A51" s="114">
        <v>9</v>
      </c>
      <c r="B51" s="213" t="s">
        <v>218</v>
      </c>
      <c r="C51" s="104" t="s">
        <v>270</v>
      </c>
      <c r="D51" s="103">
        <v>1000</v>
      </c>
      <c r="E51" s="103">
        <v>1000</v>
      </c>
      <c r="F51" s="113">
        <v>4.2</v>
      </c>
      <c r="G51" s="113">
        <v>7.9</v>
      </c>
      <c r="H51" s="113" t="s">
        <v>222</v>
      </c>
      <c r="I51" s="113" t="s">
        <v>269</v>
      </c>
      <c r="J51" s="236"/>
      <c r="K51" s="50">
        <v>168.79</v>
      </c>
      <c r="L51" s="118">
        <f t="shared" si="1"/>
        <v>0</v>
      </c>
    </row>
    <row r="52" spans="1:12" ht="29.25" x14ac:dyDescent="0.25">
      <c r="A52" s="116">
        <v>10</v>
      </c>
      <c r="B52" s="214" t="s">
        <v>218</v>
      </c>
      <c r="C52" s="110" t="s">
        <v>270</v>
      </c>
      <c r="D52" s="109">
        <v>1000</v>
      </c>
      <c r="E52" s="109">
        <v>1000</v>
      </c>
      <c r="F52" s="115">
        <v>4.2</v>
      </c>
      <c r="G52" s="115">
        <v>7.9</v>
      </c>
      <c r="H52" s="115" t="s">
        <v>222</v>
      </c>
      <c r="I52" s="115" t="s">
        <v>269</v>
      </c>
      <c r="J52" s="237"/>
      <c r="K52" s="51">
        <v>168.79</v>
      </c>
      <c r="L52" s="219">
        <f t="shared" si="1"/>
        <v>0</v>
      </c>
    </row>
    <row r="53" spans="1:12" x14ac:dyDescent="0.25">
      <c r="A53" s="52"/>
      <c r="B53" s="53"/>
      <c r="C53" s="54"/>
      <c r="D53" s="54"/>
      <c r="E53" s="54"/>
      <c r="F53" s="55"/>
      <c r="G53" s="55"/>
      <c r="H53" s="55"/>
      <c r="I53" s="55"/>
      <c r="J53" s="238"/>
      <c r="K53" s="49">
        <f>SUM(K43:K52)</f>
        <v>6073.0641999999998</v>
      </c>
      <c r="L53" s="220">
        <f>SUM(L43:L52)</f>
        <v>0</v>
      </c>
    </row>
    <row r="54" spans="1:12" x14ac:dyDescent="0.25">
      <c r="A54" s="52"/>
      <c r="B54" s="53"/>
      <c r="C54" s="54"/>
      <c r="D54" s="54"/>
      <c r="E54" s="54"/>
      <c r="F54" s="55"/>
      <c r="G54" s="55"/>
      <c r="H54" s="55"/>
      <c r="I54" s="55"/>
      <c r="J54" s="238"/>
      <c r="K54" s="49"/>
      <c r="L54" s="49"/>
    </row>
    <row r="55" spans="1:12" x14ac:dyDescent="0.25">
      <c r="A55" s="40"/>
      <c r="B55" s="41"/>
      <c r="C55" s="39"/>
      <c r="D55" s="41"/>
      <c r="E55" s="41"/>
      <c r="F55" s="41"/>
      <c r="G55" s="41"/>
      <c r="H55" s="41"/>
      <c r="I55" s="41"/>
      <c r="J55" s="239"/>
      <c r="K55" s="49"/>
      <c r="L55" s="49"/>
    </row>
    <row r="56" spans="1:12" x14ac:dyDescent="0.25">
      <c r="A56" s="96" t="s">
        <v>312</v>
      </c>
      <c r="B56" s="41"/>
      <c r="C56" s="39"/>
      <c r="D56" s="97"/>
      <c r="E56" s="97"/>
      <c r="F56" s="97"/>
      <c r="G56" s="97"/>
      <c r="H56" s="97"/>
      <c r="I56" s="97"/>
      <c r="J56" s="235"/>
      <c r="K56" s="49"/>
      <c r="L56" s="49"/>
    </row>
    <row r="57" spans="1:12" ht="60" customHeight="1" x14ac:dyDescent="0.25">
      <c r="A57" s="112" t="s">
        <v>0</v>
      </c>
      <c r="B57" s="100" t="s">
        <v>1</v>
      </c>
      <c r="C57" s="100" t="s">
        <v>2</v>
      </c>
      <c r="D57" s="100" t="s">
        <v>3</v>
      </c>
      <c r="E57" s="100" t="s">
        <v>4</v>
      </c>
      <c r="F57" s="100" t="s">
        <v>5</v>
      </c>
      <c r="G57" s="100" t="s">
        <v>6</v>
      </c>
      <c r="H57" s="100" t="s">
        <v>233</v>
      </c>
      <c r="I57" s="100" t="s">
        <v>258</v>
      </c>
      <c r="J57" s="231" t="s">
        <v>296</v>
      </c>
      <c r="K57" s="56" t="s">
        <v>268</v>
      </c>
      <c r="L57" s="120" t="s">
        <v>297</v>
      </c>
    </row>
    <row r="58" spans="1:12" x14ac:dyDescent="0.25">
      <c r="A58" s="223">
        <v>1</v>
      </c>
      <c r="B58" s="174" t="s">
        <v>219</v>
      </c>
      <c r="C58" s="103" t="s">
        <v>8</v>
      </c>
      <c r="D58" s="106">
        <v>3500</v>
      </c>
      <c r="E58" s="106">
        <v>3500</v>
      </c>
      <c r="F58" s="113" t="s">
        <v>9</v>
      </c>
      <c r="G58" s="113">
        <v>5.6</v>
      </c>
      <c r="H58" s="113" t="s">
        <v>224</v>
      </c>
      <c r="I58" s="113" t="s">
        <v>269</v>
      </c>
      <c r="J58" s="236"/>
      <c r="K58" s="50">
        <v>590.76499999999999</v>
      </c>
      <c r="L58" s="118">
        <f>J58*K58</f>
        <v>0</v>
      </c>
    </row>
    <row r="59" spans="1:12" x14ac:dyDescent="0.25">
      <c r="A59" s="114">
        <v>2</v>
      </c>
      <c r="B59" s="176" t="s">
        <v>198</v>
      </c>
      <c r="C59" s="103" t="s">
        <v>8</v>
      </c>
      <c r="D59" s="103">
        <v>3000</v>
      </c>
      <c r="E59" s="103">
        <v>2950</v>
      </c>
      <c r="F59" s="103">
        <v>39.380000000000003</v>
      </c>
      <c r="G59" s="103">
        <v>20.5</v>
      </c>
      <c r="H59" s="103" t="s">
        <v>224</v>
      </c>
      <c r="I59" s="103" t="s">
        <v>269</v>
      </c>
      <c r="J59" s="240"/>
      <c r="K59" s="62">
        <v>502.15024999999997</v>
      </c>
      <c r="L59" s="219">
        <f t="shared" ref="L59:L60" si="2">J59*K59</f>
        <v>0</v>
      </c>
    </row>
    <row r="60" spans="1:12" x14ac:dyDescent="0.25">
      <c r="A60" s="116">
        <v>3</v>
      </c>
      <c r="B60" s="175" t="s">
        <v>220</v>
      </c>
      <c r="C60" s="109" t="s">
        <v>8</v>
      </c>
      <c r="D60" s="109">
        <v>2750</v>
      </c>
      <c r="E60" s="109">
        <v>2620</v>
      </c>
      <c r="F60" s="109">
        <v>20.83</v>
      </c>
      <c r="G60" s="109">
        <v>23.5</v>
      </c>
      <c r="H60" s="109" t="s">
        <v>224</v>
      </c>
      <c r="I60" s="109" t="s">
        <v>269</v>
      </c>
      <c r="J60" s="241"/>
      <c r="K60" s="51">
        <v>453.20114999999998</v>
      </c>
      <c r="L60" s="119">
        <f t="shared" si="2"/>
        <v>0</v>
      </c>
    </row>
    <row r="61" spans="1:12" x14ac:dyDescent="0.25">
      <c r="A61" s="40"/>
      <c r="B61" s="41"/>
      <c r="C61" s="39"/>
      <c r="D61" s="41"/>
      <c r="E61" s="41"/>
      <c r="F61" s="41"/>
      <c r="G61" s="41"/>
      <c r="H61" s="41"/>
      <c r="I61" s="41"/>
      <c r="J61" s="239"/>
      <c r="K61" s="49">
        <f>SUM(K58:K60)</f>
        <v>1546.1163999999999</v>
      </c>
      <c r="L61" s="220">
        <f>SUM(L58:L60)</f>
        <v>0</v>
      </c>
    </row>
    <row r="62" spans="1:12" x14ac:dyDescent="0.25">
      <c r="A62" s="40"/>
      <c r="B62" s="41"/>
      <c r="C62" s="39"/>
      <c r="D62" s="41"/>
      <c r="E62" s="41"/>
      <c r="F62" s="41"/>
      <c r="G62" s="41"/>
      <c r="H62" s="41"/>
      <c r="I62" s="41"/>
      <c r="J62" s="239"/>
      <c r="K62" s="49"/>
      <c r="L62" s="49"/>
    </row>
    <row r="63" spans="1:12" x14ac:dyDescent="0.25">
      <c r="A63" s="40"/>
      <c r="B63" s="41"/>
      <c r="C63" s="39"/>
      <c r="D63" s="41"/>
      <c r="E63" s="41"/>
      <c r="F63" s="41"/>
      <c r="G63" s="41"/>
      <c r="H63" s="41"/>
      <c r="I63" s="41"/>
      <c r="J63" s="239"/>
      <c r="K63" s="49"/>
      <c r="L63" s="49"/>
    </row>
    <row r="64" spans="1:12" x14ac:dyDescent="0.25">
      <c r="A64" s="96" t="s">
        <v>313</v>
      </c>
      <c r="B64" s="41"/>
      <c r="C64" s="39"/>
      <c r="D64" s="97"/>
      <c r="E64" s="97"/>
      <c r="F64" s="97"/>
      <c r="G64" s="97"/>
      <c r="H64" s="97"/>
      <c r="I64" s="97"/>
      <c r="J64" s="235"/>
      <c r="K64" s="49"/>
      <c r="L64" s="49"/>
    </row>
    <row r="65" spans="1:12" ht="60" customHeight="1" x14ac:dyDescent="0.25">
      <c r="A65" s="112" t="s">
        <v>0</v>
      </c>
      <c r="B65" s="100" t="s">
        <v>1</v>
      </c>
      <c r="C65" s="100" t="s">
        <v>2</v>
      </c>
      <c r="D65" s="100" t="s">
        <v>3</v>
      </c>
      <c r="E65" s="100" t="s">
        <v>4</v>
      </c>
      <c r="F65" s="100" t="s">
        <v>5</v>
      </c>
      <c r="G65" s="100" t="s">
        <v>6</v>
      </c>
      <c r="H65" s="100" t="s">
        <v>233</v>
      </c>
      <c r="I65" s="100" t="s">
        <v>258</v>
      </c>
      <c r="J65" s="231" t="s">
        <v>296</v>
      </c>
      <c r="K65" s="56" t="s">
        <v>268</v>
      </c>
      <c r="L65" s="120" t="s">
        <v>297</v>
      </c>
    </row>
    <row r="66" spans="1:12" x14ac:dyDescent="0.25">
      <c r="A66" s="224">
        <v>1</v>
      </c>
      <c r="B66" s="173" t="s">
        <v>221</v>
      </c>
      <c r="C66" s="109" t="s">
        <v>8</v>
      </c>
      <c r="D66" s="108">
        <v>3500</v>
      </c>
      <c r="E66" s="108">
        <v>3500</v>
      </c>
      <c r="F66" s="115">
        <v>39</v>
      </c>
      <c r="G66" s="117" t="s">
        <v>9</v>
      </c>
      <c r="H66" s="117" t="s">
        <v>222</v>
      </c>
      <c r="I66" s="117" t="s">
        <v>269</v>
      </c>
      <c r="J66" s="233"/>
      <c r="K66" s="51">
        <v>590.76499999999999</v>
      </c>
      <c r="L66" s="119">
        <f>J66*K66</f>
        <v>0</v>
      </c>
    </row>
    <row r="67" spans="1:12" x14ac:dyDescent="0.25">
      <c r="K67" s="49">
        <f>SUM(K66)</f>
        <v>590.76499999999999</v>
      </c>
      <c r="L67" s="221">
        <f>SUM(L66)</f>
        <v>0</v>
      </c>
    </row>
    <row r="68" spans="1:12" x14ac:dyDescent="0.25">
      <c r="K68" s="49"/>
      <c r="L68" s="49"/>
    </row>
    <row r="69" spans="1:12" x14ac:dyDescent="0.25">
      <c r="K69" s="49"/>
      <c r="L69" s="49"/>
    </row>
    <row r="70" spans="1:12" x14ac:dyDescent="0.25">
      <c r="K70" s="49"/>
      <c r="L70" s="49"/>
    </row>
    <row r="71" spans="1:12" x14ac:dyDescent="0.25">
      <c r="J71" s="98" t="s">
        <v>241</v>
      </c>
      <c r="K71" s="98">
        <f>K67+K61+K53+K38</f>
        <v>49468.129249999991</v>
      </c>
      <c r="L71" s="98" t="s">
        <v>300</v>
      </c>
    </row>
    <row r="72" spans="1:12" x14ac:dyDescent="0.25">
      <c r="A72" s="3"/>
      <c r="K72" s="49"/>
      <c r="L72" s="49"/>
    </row>
    <row r="73" spans="1:12" x14ac:dyDescent="0.25">
      <c r="K73" s="49"/>
      <c r="L73" s="49"/>
    </row>
    <row r="74" spans="1:12" ht="15.75" thickBot="1" x14ac:dyDescent="0.3">
      <c r="K74" s="49"/>
      <c r="L74" s="49"/>
    </row>
    <row r="75" spans="1:12" ht="30.75" thickTop="1" x14ac:dyDescent="0.25">
      <c r="A75" s="193" t="s">
        <v>243</v>
      </c>
      <c r="B75" s="194"/>
      <c r="C75" s="195"/>
      <c r="D75" s="194"/>
      <c r="E75" s="194"/>
      <c r="F75" s="194"/>
      <c r="G75" s="194"/>
      <c r="H75" s="194"/>
      <c r="I75" s="194"/>
      <c r="J75" s="196"/>
      <c r="K75" s="196"/>
      <c r="L75" s="266" t="s">
        <v>307</v>
      </c>
    </row>
    <row r="76" spans="1:12" x14ac:dyDescent="0.25">
      <c r="A76" s="276" t="s">
        <v>314</v>
      </c>
      <c r="B76" s="277"/>
      <c r="C76" s="278"/>
      <c r="D76" s="277"/>
      <c r="E76" s="277"/>
      <c r="F76" s="277"/>
      <c r="G76" s="277"/>
      <c r="H76" s="279"/>
      <c r="I76" s="279"/>
      <c r="J76" s="280"/>
      <c r="K76" s="280"/>
      <c r="L76" s="283">
        <f>SUM(L38+L53+L61+L67)</f>
        <v>0</v>
      </c>
    </row>
    <row r="77" spans="1:12" ht="16.5" thickBot="1" x14ac:dyDescent="0.3">
      <c r="A77" s="281" t="s">
        <v>319</v>
      </c>
      <c r="B77" s="197"/>
      <c r="C77" s="198"/>
      <c r="D77" s="197"/>
      <c r="E77" s="197"/>
      <c r="F77" s="197"/>
      <c r="G77" s="197"/>
      <c r="H77" s="197"/>
      <c r="I77" s="197"/>
      <c r="J77" s="282"/>
      <c r="K77" s="282"/>
      <c r="L77" s="284">
        <f>L76</f>
        <v>0</v>
      </c>
    </row>
    <row r="78" spans="1:12" ht="15.75" thickTop="1" x14ac:dyDescent="0.25"/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24A98-A880-4ADE-B42C-442F5C6551BF}">
  <sheetPr>
    <pageSetUpPr fitToPage="1"/>
  </sheetPr>
  <dimension ref="A1:L146"/>
  <sheetViews>
    <sheetView topLeftCell="A120" zoomScaleNormal="100" workbookViewId="0">
      <selection activeCell="L145" sqref="L145"/>
    </sheetView>
  </sheetViews>
  <sheetFormatPr defaultRowHeight="15" x14ac:dyDescent="0.25"/>
  <cols>
    <col min="1" max="1" width="4.7109375" customWidth="1"/>
    <col min="2" max="2" width="26.7109375" customWidth="1"/>
    <col min="3" max="3" width="21.7109375" style="2" customWidth="1"/>
    <col min="4" max="5" width="13.7109375" customWidth="1"/>
    <col min="6" max="6" width="22.7109375" customWidth="1"/>
    <col min="7" max="7" width="15.7109375" customWidth="1"/>
    <col min="8" max="8" width="18.7109375" customWidth="1"/>
    <col min="9" max="9" width="7.7109375" customWidth="1"/>
    <col min="10" max="11" width="11.7109375" style="48" customWidth="1"/>
    <col min="12" max="12" width="15.7109375" style="48" customWidth="1"/>
  </cols>
  <sheetData>
    <row r="1" spans="1:12" ht="18" x14ac:dyDescent="0.25">
      <c r="A1" s="1" t="s">
        <v>238</v>
      </c>
    </row>
    <row r="4" spans="1:12" x14ac:dyDescent="0.25">
      <c r="A4" s="91" t="s">
        <v>247</v>
      </c>
      <c r="B4" s="33"/>
      <c r="C4" s="30"/>
      <c r="D4" s="29"/>
      <c r="E4" s="29"/>
      <c r="F4" s="29"/>
      <c r="G4" s="29"/>
      <c r="H4" s="29"/>
      <c r="I4" s="29"/>
      <c r="J4" s="242"/>
    </row>
    <row r="5" spans="1:12" ht="60" customHeight="1" x14ac:dyDescent="0.25">
      <c r="A5" s="121" t="s">
        <v>0</v>
      </c>
      <c r="B5" s="122" t="s">
        <v>1</v>
      </c>
      <c r="C5" s="122" t="s">
        <v>2</v>
      </c>
      <c r="D5" s="122" t="s">
        <v>3</v>
      </c>
      <c r="E5" s="122" t="s">
        <v>4</v>
      </c>
      <c r="F5" s="122" t="s">
        <v>5</v>
      </c>
      <c r="G5" s="122" t="s">
        <v>6</v>
      </c>
      <c r="H5" s="122" t="s">
        <v>233</v>
      </c>
      <c r="I5" s="122" t="s">
        <v>258</v>
      </c>
      <c r="J5" s="56" t="s">
        <v>296</v>
      </c>
      <c r="K5" s="58" t="s">
        <v>268</v>
      </c>
      <c r="L5" s="212" t="s">
        <v>297</v>
      </c>
    </row>
    <row r="6" spans="1:12" ht="16.5" x14ac:dyDescent="0.25">
      <c r="A6" s="123">
        <v>1</v>
      </c>
      <c r="B6" s="140" t="s">
        <v>61</v>
      </c>
      <c r="C6" s="125" t="s">
        <v>8</v>
      </c>
      <c r="D6" s="125">
        <v>6640</v>
      </c>
      <c r="E6" s="125" t="s">
        <v>9</v>
      </c>
      <c r="F6" s="125">
        <v>71.52</v>
      </c>
      <c r="G6" s="125">
        <v>35.549999999999997</v>
      </c>
      <c r="H6" s="126" t="s">
        <v>235</v>
      </c>
      <c r="I6" s="210" t="s">
        <v>266</v>
      </c>
      <c r="J6" s="228"/>
      <c r="K6" s="60">
        <v>843.94999999999993</v>
      </c>
      <c r="L6" s="136">
        <f>J6*K6</f>
        <v>0</v>
      </c>
    </row>
    <row r="7" spans="1:12" ht="16.5" x14ac:dyDescent="0.25">
      <c r="A7" s="123">
        <v>2</v>
      </c>
      <c r="B7" s="140" t="s">
        <v>63</v>
      </c>
      <c r="C7" s="125" t="s">
        <v>8</v>
      </c>
      <c r="D7" s="127">
        <v>9400</v>
      </c>
      <c r="E7" s="127">
        <v>7200</v>
      </c>
      <c r="F7" s="125">
        <v>101.25</v>
      </c>
      <c r="G7" s="125">
        <v>56.79</v>
      </c>
      <c r="H7" s="128" t="s">
        <v>222</v>
      </c>
      <c r="I7" s="209" t="s">
        <v>266</v>
      </c>
      <c r="J7" s="228"/>
      <c r="K7" s="60">
        <v>1400.9569999999999</v>
      </c>
      <c r="L7" s="136">
        <f t="shared" ref="L7:L16" si="0">J7*K7</f>
        <v>0</v>
      </c>
    </row>
    <row r="8" spans="1:12" ht="15" customHeight="1" x14ac:dyDescent="0.25">
      <c r="A8" s="123">
        <v>3</v>
      </c>
      <c r="B8" s="140" t="s">
        <v>64</v>
      </c>
      <c r="C8" s="125" t="s">
        <v>8</v>
      </c>
      <c r="D8" s="127">
        <v>5100</v>
      </c>
      <c r="E8" s="127">
        <v>5470</v>
      </c>
      <c r="F8" s="125">
        <v>54.93</v>
      </c>
      <c r="G8" s="126" t="s">
        <v>9</v>
      </c>
      <c r="H8" s="126" t="s">
        <v>235</v>
      </c>
      <c r="I8" s="210" t="s">
        <v>267</v>
      </c>
      <c r="J8" s="228"/>
      <c r="K8" s="60">
        <v>892.05515000000003</v>
      </c>
      <c r="L8" s="136">
        <f t="shared" si="0"/>
        <v>0</v>
      </c>
    </row>
    <row r="9" spans="1:12" ht="15" customHeight="1" x14ac:dyDescent="0.25">
      <c r="A9" s="123">
        <v>4</v>
      </c>
      <c r="B9" s="140" t="s">
        <v>65</v>
      </c>
      <c r="C9" s="125" t="s">
        <v>8</v>
      </c>
      <c r="D9" s="127">
        <v>8590</v>
      </c>
      <c r="E9" s="127">
        <v>6970</v>
      </c>
      <c r="F9" s="125">
        <v>92.52</v>
      </c>
      <c r="G9" s="125">
        <v>46.23</v>
      </c>
      <c r="H9" s="128" t="s">
        <v>223</v>
      </c>
      <c r="I9" s="209" t="s">
        <v>267</v>
      </c>
      <c r="J9" s="228"/>
      <c r="K9" s="60">
        <v>1313.1861999999999</v>
      </c>
      <c r="L9" s="136">
        <f t="shared" si="0"/>
        <v>0</v>
      </c>
    </row>
    <row r="10" spans="1:12" ht="15" customHeight="1" x14ac:dyDescent="0.25">
      <c r="A10" s="123">
        <v>5</v>
      </c>
      <c r="B10" s="140" t="s">
        <v>66</v>
      </c>
      <c r="C10" s="125" t="s">
        <v>8</v>
      </c>
      <c r="D10" s="127">
        <v>3500</v>
      </c>
      <c r="E10" s="127">
        <v>3230</v>
      </c>
      <c r="F10" s="125">
        <v>37.700000000000003</v>
      </c>
      <c r="G10" s="125">
        <v>21.39</v>
      </c>
      <c r="H10" s="128" t="s">
        <v>224</v>
      </c>
      <c r="I10" s="210" t="s">
        <v>267</v>
      </c>
      <c r="J10" s="228"/>
      <c r="K10" s="60">
        <v>567.97834999999998</v>
      </c>
      <c r="L10" s="136">
        <f t="shared" si="0"/>
        <v>0</v>
      </c>
    </row>
    <row r="11" spans="1:12" ht="15" customHeight="1" x14ac:dyDescent="0.25">
      <c r="A11" s="123">
        <v>6</v>
      </c>
      <c r="B11" s="140" t="s">
        <v>67</v>
      </c>
      <c r="C11" s="125" t="s">
        <v>8</v>
      </c>
      <c r="D11" s="127">
        <v>4720</v>
      </c>
      <c r="E11" s="127">
        <v>4760</v>
      </c>
      <c r="F11" s="125">
        <v>30.19</v>
      </c>
      <c r="G11" s="125">
        <v>32.409999999999997</v>
      </c>
      <c r="H11" s="125" t="s">
        <v>224</v>
      </c>
      <c r="I11" s="209" t="s">
        <v>267</v>
      </c>
      <c r="J11" s="228"/>
      <c r="K11" s="60">
        <v>800.06459999999993</v>
      </c>
      <c r="L11" s="136">
        <f t="shared" si="0"/>
        <v>0</v>
      </c>
    </row>
    <row r="12" spans="1:12" ht="15" customHeight="1" x14ac:dyDescent="0.25">
      <c r="A12" s="123">
        <v>7</v>
      </c>
      <c r="B12" s="140" t="s">
        <v>68</v>
      </c>
      <c r="C12" s="125" t="s">
        <v>8</v>
      </c>
      <c r="D12" s="128">
        <v>9300</v>
      </c>
      <c r="E12" s="129" t="s">
        <v>9</v>
      </c>
      <c r="F12" s="128">
        <v>131.47</v>
      </c>
      <c r="G12" s="128">
        <v>55.88</v>
      </c>
      <c r="H12" s="128" t="s">
        <v>225</v>
      </c>
      <c r="I12" s="210" t="s">
        <v>267</v>
      </c>
      <c r="J12" s="228"/>
      <c r="K12" s="60">
        <v>784.87350000000004</v>
      </c>
      <c r="L12" s="136">
        <f t="shared" si="0"/>
        <v>0</v>
      </c>
    </row>
    <row r="13" spans="1:12" ht="15" customHeight="1" x14ac:dyDescent="0.25">
      <c r="A13" s="123">
        <v>8</v>
      </c>
      <c r="B13" s="140" t="s">
        <v>69</v>
      </c>
      <c r="C13" s="125" t="s">
        <v>8</v>
      </c>
      <c r="D13" s="127">
        <v>12360</v>
      </c>
      <c r="E13" s="130" t="s">
        <v>9</v>
      </c>
      <c r="F13" s="125">
        <v>174.73</v>
      </c>
      <c r="G13" s="125">
        <v>73.77</v>
      </c>
      <c r="H13" s="128" t="s">
        <v>225</v>
      </c>
      <c r="I13" s="209" t="s">
        <v>267</v>
      </c>
      <c r="J13" s="228"/>
      <c r="K13" s="60">
        <v>1043.1222</v>
      </c>
      <c r="L13" s="136">
        <f t="shared" si="0"/>
        <v>0</v>
      </c>
    </row>
    <row r="14" spans="1:12" ht="15" customHeight="1" x14ac:dyDescent="0.25">
      <c r="A14" s="123">
        <v>9</v>
      </c>
      <c r="B14" s="140" t="s">
        <v>70</v>
      </c>
      <c r="C14" s="125" t="s">
        <v>8</v>
      </c>
      <c r="D14" s="127">
        <v>6860</v>
      </c>
      <c r="E14" s="127">
        <v>5430</v>
      </c>
      <c r="F14" s="125" t="s">
        <v>71</v>
      </c>
      <c r="G14" s="125">
        <v>38.57</v>
      </c>
      <c r="H14" s="128" t="s">
        <v>227</v>
      </c>
      <c r="I14" s="210" t="s">
        <v>267</v>
      </c>
      <c r="J14" s="228"/>
      <c r="K14" s="60">
        <v>1037.2145499999999</v>
      </c>
      <c r="L14" s="136">
        <f t="shared" si="0"/>
        <v>0</v>
      </c>
    </row>
    <row r="15" spans="1:12" ht="16.5" x14ac:dyDescent="0.25">
      <c r="A15" s="123">
        <v>10</v>
      </c>
      <c r="B15" s="140" t="s">
        <v>72</v>
      </c>
      <c r="C15" s="125" t="s">
        <v>8</v>
      </c>
      <c r="D15" s="127" t="s">
        <v>9</v>
      </c>
      <c r="E15" s="127" t="s">
        <v>9</v>
      </c>
      <c r="F15" s="127" t="s">
        <v>9</v>
      </c>
      <c r="G15" s="127" t="s">
        <v>9</v>
      </c>
      <c r="H15" s="126" t="s">
        <v>235</v>
      </c>
      <c r="I15" s="209" t="s">
        <v>267</v>
      </c>
      <c r="J15" s="228"/>
      <c r="K15" s="60">
        <v>800</v>
      </c>
      <c r="L15" s="136">
        <f t="shared" si="0"/>
        <v>0</v>
      </c>
    </row>
    <row r="16" spans="1:12" ht="28.5" x14ac:dyDescent="0.25">
      <c r="A16" s="131">
        <v>11</v>
      </c>
      <c r="B16" s="177" t="s">
        <v>73</v>
      </c>
      <c r="C16" s="133" t="s">
        <v>271</v>
      </c>
      <c r="D16" s="133">
        <v>3640</v>
      </c>
      <c r="E16" s="133">
        <v>3380</v>
      </c>
      <c r="F16" s="132" t="s">
        <v>74</v>
      </c>
      <c r="G16" s="134">
        <v>19.7</v>
      </c>
      <c r="H16" s="135" t="s">
        <v>235</v>
      </c>
      <c r="I16" s="211" t="s">
        <v>267</v>
      </c>
      <c r="J16" s="229"/>
      <c r="K16" s="61">
        <v>592.4529</v>
      </c>
      <c r="L16" s="218">
        <f t="shared" si="0"/>
        <v>0</v>
      </c>
    </row>
    <row r="17" spans="1:12" x14ac:dyDescent="0.25">
      <c r="A17" s="20"/>
      <c r="B17" s="21"/>
      <c r="C17" s="22"/>
      <c r="D17" s="23"/>
      <c r="E17" s="23"/>
      <c r="F17" s="22"/>
      <c r="G17" s="24"/>
      <c r="H17" s="24"/>
      <c r="I17" s="24"/>
      <c r="J17" s="243"/>
      <c r="K17" s="49">
        <f>SUM(K6:K16)</f>
        <v>10075.854449999999</v>
      </c>
      <c r="L17" s="221">
        <f>SUM(L6:L16)</f>
        <v>0</v>
      </c>
    </row>
    <row r="18" spans="1:12" x14ac:dyDescent="0.25">
      <c r="A18" s="25"/>
      <c r="B18" s="25"/>
      <c r="C18" s="22"/>
      <c r="D18" s="25"/>
      <c r="E18" s="25"/>
      <c r="F18" s="25"/>
      <c r="G18" s="25"/>
      <c r="H18" s="25"/>
      <c r="I18" s="25"/>
      <c r="J18" s="244"/>
    </row>
    <row r="19" spans="1:12" x14ac:dyDescent="0.25">
      <c r="A19" s="25"/>
      <c r="B19" s="25"/>
      <c r="C19" s="22"/>
      <c r="D19" s="25"/>
      <c r="E19" s="25"/>
      <c r="F19" s="25"/>
      <c r="G19" s="25"/>
      <c r="H19" s="25"/>
      <c r="I19" s="25"/>
      <c r="J19" s="244"/>
    </row>
    <row r="20" spans="1:12" x14ac:dyDescent="0.25">
      <c r="A20" s="91" t="s">
        <v>248</v>
      </c>
      <c r="B20" s="33"/>
      <c r="C20" s="30"/>
      <c r="D20" s="33"/>
      <c r="E20" s="33"/>
      <c r="F20" s="33"/>
      <c r="G20" s="33"/>
      <c r="H20" s="33"/>
      <c r="I20" s="33"/>
      <c r="J20" s="200"/>
    </row>
    <row r="21" spans="1:12" ht="60" customHeight="1" x14ac:dyDescent="0.25">
      <c r="A21" s="121" t="s">
        <v>0</v>
      </c>
      <c r="B21" s="122" t="s">
        <v>1</v>
      </c>
      <c r="C21" s="122" t="s">
        <v>2</v>
      </c>
      <c r="D21" s="122" t="s">
        <v>3</v>
      </c>
      <c r="E21" s="122" t="s">
        <v>4</v>
      </c>
      <c r="F21" s="122" t="s">
        <v>5</v>
      </c>
      <c r="G21" s="122" t="s">
        <v>6</v>
      </c>
      <c r="H21" s="122" t="s">
        <v>233</v>
      </c>
      <c r="I21" s="122" t="s">
        <v>258</v>
      </c>
      <c r="J21" s="245" t="s">
        <v>296</v>
      </c>
      <c r="K21" s="56" t="s">
        <v>268</v>
      </c>
      <c r="L21" s="120" t="s">
        <v>297</v>
      </c>
    </row>
    <row r="22" spans="1:12" ht="28.5" x14ac:dyDescent="0.25">
      <c r="A22" s="123">
        <v>1</v>
      </c>
      <c r="B22" s="140" t="s">
        <v>75</v>
      </c>
      <c r="C22" s="125" t="s">
        <v>8</v>
      </c>
      <c r="D22" s="127">
        <v>8000</v>
      </c>
      <c r="E22" s="127">
        <v>7500</v>
      </c>
      <c r="F22" s="125">
        <v>45.91</v>
      </c>
      <c r="G22" s="125">
        <v>45</v>
      </c>
      <c r="H22" s="126" t="s">
        <v>235</v>
      </c>
      <c r="I22" s="126" t="s">
        <v>269</v>
      </c>
      <c r="J22" s="225"/>
      <c r="K22" s="63">
        <v>1308.1224999999999</v>
      </c>
      <c r="L22" s="136">
        <f>J22*K22</f>
        <v>0</v>
      </c>
    </row>
    <row r="23" spans="1:12" ht="28.5" x14ac:dyDescent="0.25">
      <c r="A23" s="123">
        <v>2</v>
      </c>
      <c r="B23" s="140" t="s">
        <v>76</v>
      </c>
      <c r="C23" s="125" t="s">
        <v>8</v>
      </c>
      <c r="D23" s="127">
        <v>15330</v>
      </c>
      <c r="E23" s="127">
        <v>9580</v>
      </c>
      <c r="F23" s="125">
        <v>174.92</v>
      </c>
      <c r="G23" s="125">
        <v>92.37</v>
      </c>
      <c r="H23" s="128" t="s">
        <v>225</v>
      </c>
      <c r="I23" s="128" t="s">
        <v>269</v>
      </c>
      <c r="J23" s="226"/>
      <c r="K23" s="63">
        <v>2102.27945</v>
      </c>
      <c r="L23" s="136">
        <f t="shared" ref="L23:L32" si="1">J23*K23</f>
        <v>0</v>
      </c>
    </row>
    <row r="24" spans="1:12" ht="28.5" x14ac:dyDescent="0.25">
      <c r="A24" s="123">
        <v>3</v>
      </c>
      <c r="B24" s="140" t="s">
        <v>77</v>
      </c>
      <c r="C24" s="125" t="s">
        <v>8</v>
      </c>
      <c r="D24" s="127">
        <v>4450</v>
      </c>
      <c r="E24" s="127">
        <v>3450</v>
      </c>
      <c r="F24" s="125">
        <v>39.54</v>
      </c>
      <c r="G24" s="125" t="s">
        <v>9</v>
      </c>
      <c r="H24" s="126" t="s">
        <v>235</v>
      </c>
      <c r="I24" s="126" t="s">
        <v>269</v>
      </c>
      <c r="J24" s="225"/>
      <c r="K24" s="63">
        <v>666.72050000000002</v>
      </c>
      <c r="L24" s="136">
        <f t="shared" si="1"/>
        <v>0</v>
      </c>
    </row>
    <row r="25" spans="1:12" ht="28.5" x14ac:dyDescent="0.25">
      <c r="A25" s="123">
        <v>4</v>
      </c>
      <c r="B25" s="140" t="s">
        <v>78</v>
      </c>
      <c r="C25" s="125" t="s">
        <v>8</v>
      </c>
      <c r="D25" s="127">
        <v>3500</v>
      </c>
      <c r="E25" s="127">
        <v>3500</v>
      </c>
      <c r="F25" s="125">
        <v>20.32</v>
      </c>
      <c r="G25" s="125">
        <v>20.2</v>
      </c>
      <c r="H25" s="126" t="s">
        <v>235</v>
      </c>
      <c r="I25" s="126" t="s">
        <v>269</v>
      </c>
      <c r="J25" s="226"/>
      <c r="K25" s="63">
        <v>590.76499999999999</v>
      </c>
      <c r="L25" s="136">
        <f t="shared" si="1"/>
        <v>0</v>
      </c>
    </row>
    <row r="26" spans="1:12" ht="28.5" x14ac:dyDescent="0.25">
      <c r="A26" s="123">
        <v>5</v>
      </c>
      <c r="B26" s="140" t="s">
        <v>79</v>
      </c>
      <c r="C26" s="125" t="s">
        <v>8</v>
      </c>
      <c r="D26" s="127">
        <v>14800</v>
      </c>
      <c r="E26" s="127">
        <v>12350</v>
      </c>
      <c r="F26" s="125">
        <v>133</v>
      </c>
      <c r="G26" s="125">
        <v>73</v>
      </c>
      <c r="H26" s="128" t="s">
        <v>223</v>
      </c>
      <c r="I26" s="128" t="s">
        <v>269</v>
      </c>
      <c r="J26" s="225"/>
      <c r="K26" s="63">
        <v>2291.3242500000001</v>
      </c>
      <c r="L26" s="136">
        <f t="shared" si="1"/>
        <v>0</v>
      </c>
    </row>
    <row r="27" spans="1:12" ht="28.5" x14ac:dyDescent="0.25">
      <c r="A27" s="123">
        <v>6</v>
      </c>
      <c r="B27" s="140" t="s">
        <v>80</v>
      </c>
      <c r="C27" s="125" t="s">
        <v>8</v>
      </c>
      <c r="D27" s="127">
        <v>10000</v>
      </c>
      <c r="E27" s="127">
        <v>8400</v>
      </c>
      <c r="F27" s="125" t="s">
        <v>81</v>
      </c>
      <c r="G27" s="125" t="s">
        <v>82</v>
      </c>
      <c r="H27" s="137" t="s">
        <v>228</v>
      </c>
      <c r="I27" s="137" t="s">
        <v>269</v>
      </c>
      <c r="J27" s="226"/>
      <c r="K27" s="63">
        <v>1552.8679999999999</v>
      </c>
      <c r="L27" s="136">
        <f t="shared" si="1"/>
        <v>0</v>
      </c>
    </row>
    <row r="28" spans="1:12" ht="28.5" x14ac:dyDescent="0.25">
      <c r="A28" s="123">
        <v>7</v>
      </c>
      <c r="B28" s="140" t="s">
        <v>83</v>
      </c>
      <c r="C28" s="125" t="s">
        <v>8</v>
      </c>
      <c r="D28" s="127">
        <v>11270</v>
      </c>
      <c r="E28" s="127">
        <v>9850</v>
      </c>
      <c r="F28" s="125" t="s">
        <v>84</v>
      </c>
      <c r="G28" s="125" t="s">
        <v>85</v>
      </c>
      <c r="H28" s="125" t="s">
        <v>228</v>
      </c>
      <c r="I28" s="125" t="s">
        <v>269</v>
      </c>
      <c r="J28" s="225"/>
      <c r="K28" s="63">
        <v>1782.4223999999999</v>
      </c>
      <c r="L28" s="136">
        <f t="shared" si="1"/>
        <v>0</v>
      </c>
    </row>
    <row r="29" spans="1:12" ht="28.5" x14ac:dyDescent="0.25">
      <c r="A29" s="123">
        <v>8</v>
      </c>
      <c r="B29" s="140" t="s">
        <v>86</v>
      </c>
      <c r="C29" s="125" t="s">
        <v>8</v>
      </c>
      <c r="D29" s="127">
        <v>7800</v>
      </c>
      <c r="E29" s="127">
        <v>6610</v>
      </c>
      <c r="F29" s="125">
        <v>70</v>
      </c>
      <c r="G29" s="125">
        <v>38.5</v>
      </c>
      <c r="H29" s="128" t="s">
        <v>227</v>
      </c>
      <c r="I29" s="128" t="s">
        <v>269</v>
      </c>
      <c r="J29" s="226"/>
      <c r="K29" s="63">
        <v>1216.13195</v>
      </c>
      <c r="L29" s="136">
        <f t="shared" si="1"/>
        <v>0</v>
      </c>
    </row>
    <row r="30" spans="1:12" ht="28.5" x14ac:dyDescent="0.25">
      <c r="A30" s="123">
        <v>9</v>
      </c>
      <c r="B30" s="140" t="s">
        <v>87</v>
      </c>
      <c r="C30" s="125" t="s">
        <v>8</v>
      </c>
      <c r="D30" s="127">
        <v>3100</v>
      </c>
      <c r="E30" s="127">
        <v>2800</v>
      </c>
      <c r="F30" s="125">
        <v>26</v>
      </c>
      <c r="G30" s="125">
        <v>15</v>
      </c>
      <c r="H30" s="128" t="s">
        <v>232</v>
      </c>
      <c r="I30" s="128" t="s">
        <v>269</v>
      </c>
      <c r="J30" s="225"/>
      <c r="K30" s="63">
        <v>497.93049999999999</v>
      </c>
      <c r="L30" s="136">
        <f t="shared" si="1"/>
        <v>0</v>
      </c>
    </row>
    <row r="31" spans="1:12" ht="28.5" x14ac:dyDescent="0.25">
      <c r="A31" s="123">
        <v>10</v>
      </c>
      <c r="B31" s="140" t="s">
        <v>88</v>
      </c>
      <c r="C31" s="125" t="s">
        <v>8</v>
      </c>
      <c r="D31" s="127">
        <v>5340</v>
      </c>
      <c r="E31" s="127">
        <v>4620</v>
      </c>
      <c r="F31" s="125">
        <v>44</v>
      </c>
      <c r="G31" s="126" t="s">
        <v>9</v>
      </c>
      <c r="H31" s="126" t="s">
        <v>235</v>
      </c>
      <c r="I31" s="126" t="s">
        <v>269</v>
      </c>
      <c r="J31" s="226"/>
      <c r="K31" s="63">
        <v>840.57420000000002</v>
      </c>
      <c r="L31" s="136">
        <f t="shared" si="1"/>
        <v>0</v>
      </c>
    </row>
    <row r="32" spans="1:12" ht="28.5" x14ac:dyDescent="0.25">
      <c r="A32" s="138">
        <v>11</v>
      </c>
      <c r="B32" s="177" t="s">
        <v>89</v>
      </c>
      <c r="C32" s="132" t="s">
        <v>8</v>
      </c>
      <c r="D32" s="133">
        <v>2000</v>
      </c>
      <c r="E32" s="133">
        <v>3200</v>
      </c>
      <c r="F32" s="132">
        <v>16</v>
      </c>
      <c r="G32" s="132">
        <v>17</v>
      </c>
      <c r="H32" s="132" t="s">
        <v>232</v>
      </c>
      <c r="I32" s="132" t="s">
        <v>269</v>
      </c>
      <c r="J32" s="227"/>
      <c r="K32" s="64">
        <v>438.85399999999998</v>
      </c>
      <c r="L32" s="218">
        <f t="shared" si="1"/>
        <v>0</v>
      </c>
    </row>
    <row r="33" spans="1:12" x14ac:dyDescent="0.25">
      <c r="A33" s="14"/>
      <c r="B33" s="14"/>
      <c r="C33" s="15"/>
      <c r="D33" s="14"/>
      <c r="E33" s="14"/>
      <c r="F33" s="14"/>
      <c r="G33" s="14"/>
      <c r="H33" s="14"/>
      <c r="I33" s="14"/>
      <c r="J33" s="246"/>
      <c r="K33" s="49">
        <f>SUM(K22:K32)</f>
        <v>13287.992750000001</v>
      </c>
      <c r="L33" s="221">
        <f>SUM(L22:L32)</f>
        <v>0</v>
      </c>
    </row>
    <row r="34" spans="1:12" x14ac:dyDescent="0.25">
      <c r="A34" s="14"/>
      <c r="B34" s="14"/>
      <c r="C34" s="15"/>
      <c r="D34" s="14"/>
      <c r="E34" s="14"/>
      <c r="F34" s="14"/>
      <c r="G34" s="14"/>
      <c r="H34" s="14"/>
      <c r="I34" s="14"/>
      <c r="J34" s="246"/>
    </row>
    <row r="35" spans="1:12" x14ac:dyDescent="0.25">
      <c r="A35" s="14"/>
      <c r="B35" s="14"/>
      <c r="C35" s="15"/>
      <c r="D35" s="14"/>
      <c r="E35" s="14"/>
      <c r="F35" s="14"/>
      <c r="G35" s="14"/>
      <c r="H35" s="14"/>
      <c r="I35" s="14"/>
      <c r="J35" s="246"/>
    </row>
    <row r="36" spans="1:12" x14ac:dyDescent="0.25">
      <c r="A36" s="91" t="s">
        <v>249</v>
      </c>
      <c r="B36" s="33"/>
      <c r="C36" s="30"/>
      <c r="D36" s="33"/>
      <c r="E36" s="33"/>
      <c r="F36" s="33"/>
      <c r="G36" s="33"/>
      <c r="H36" s="33"/>
      <c r="I36" s="33"/>
      <c r="J36" s="200"/>
    </row>
    <row r="37" spans="1:12" ht="60" customHeight="1" x14ac:dyDescent="0.25">
      <c r="A37" s="121" t="s">
        <v>0</v>
      </c>
      <c r="B37" s="122" t="s">
        <v>1</v>
      </c>
      <c r="C37" s="122" t="s">
        <v>2</v>
      </c>
      <c r="D37" s="122" t="s">
        <v>3</v>
      </c>
      <c r="E37" s="122" t="s">
        <v>4</v>
      </c>
      <c r="F37" s="122" t="s">
        <v>5</v>
      </c>
      <c r="G37" s="122" t="s">
        <v>6</v>
      </c>
      <c r="H37" s="122" t="s">
        <v>233</v>
      </c>
      <c r="I37" s="100" t="s">
        <v>258</v>
      </c>
      <c r="J37" s="231" t="s">
        <v>296</v>
      </c>
      <c r="K37" s="56" t="s">
        <v>268</v>
      </c>
      <c r="L37" s="120" t="s">
        <v>297</v>
      </c>
    </row>
    <row r="38" spans="1:12" ht="28.5" x14ac:dyDescent="0.25">
      <c r="A38" s="139">
        <v>1</v>
      </c>
      <c r="B38" s="140" t="s">
        <v>90</v>
      </c>
      <c r="C38" s="125" t="s">
        <v>8</v>
      </c>
      <c r="D38" s="125">
        <v>1300</v>
      </c>
      <c r="E38" s="125">
        <v>1000</v>
      </c>
      <c r="F38" s="125" t="s">
        <v>9</v>
      </c>
      <c r="G38" s="126" t="s">
        <v>9</v>
      </c>
      <c r="H38" s="126" t="s">
        <v>235</v>
      </c>
      <c r="I38" s="126" t="s">
        <v>269</v>
      </c>
      <c r="J38" s="225"/>
      <c r="K38" s="50">
        <v>194.10849999999999</v>
      </c>
      <c r="L38" s="118">
        <f>J38*K38</f>
        <v>0</v>
      </c>
    </row>
    <row r="39" spans="1:12" ht="28.5" x14ac:dyDescent="0.25">
      <c r="A39" s="139">
        <v>2</v>
      </c>
      <c r="B39" s="140" t="s">
        <v>91</v>
      </c>
      <c r="C39" s="125" t="s">
        <v>8</v>
      </c>
      <c r="D39" s="125">
        <v>6050</v>
      </c>
      <c r="E39" s="125">
        <v>5900</v>
      </c>
      <c r="F39" s="141">
        <v>46.4</v>
      </c>
      <c r="G39" s="126" t="s">
        <v>9</v>
      </c>
      <c r="H39" s="126" t="s">
        <v>235</v>
      </c>
      <c r="I39" s="126" t="s">
        <v>269</v>
      </c>
      <c r="J39" s="225"/>
      <c r="K39" s="50">
        <v>1008.5202499999999</v>
      </c>
      <c r="L39" s="118">
        <f t="shared" ref="L39:L55" si="2">J39*K39</f>
        <v>0</v>
      </c>
    </row>
    <row r="40" spans="1:12" ht="28.5" x14ac:dyDescent="0.25">
      <c r="A40" s="139">
        <v>3</v>
      </c>
      <c r="B40" s="140" t="s">
        <v>92</v>
      </c>
      <c r="C40" s="125" t="s">
        <v>8</v>
      </c>
      <c r="D40" s="125">
        <v>3250</v>
      </c>
      <c r="E40" s="125">
        <v>3520</v>
      </c>
      <c r="F40" s="141">
        <v>51.3</v>
      </c>
      <c r="G40" s="126" t="s">
        <v>9</v>
      </c>
      <c r="H40" s="126" t="s">
        <v>235</v>
      </c>
      <c r="I40" s="126" t="s">
        <v>269</v>
      </c>
      <c r="J40" s="225"/>
      <c r="K40" s="50">
        <v>571.35415</v>
      </c>
      <c r="L40" s="118">
        <f t="shared" si="2"/>
        <v>0</v>
      </c>
    </row>
    <row r="41" spans="1:12" ht="42.75" x14ac:dyDescent="0.25">
      <c r="A41" s="139">
        <v>4</v>
      </c>
      <c r="B41" s="140" t="s">
        <v>272</v>
      </c>
      <c r="C41" s="125" t="s">
        <v>8</v>
      </c>
      <c r="D41" s="125">
        <v>6250</v>
      </c>
      <c r="E41" s="125">
        <v>5290</v>
      </c>
      <c r="F41" s="125">
        <v>63.11</v>
      </c>
      <c r="G41" s="125">
        <v>23.46</v>
      </c>
      <c r="H41" s="128" t="s">
        <v>226</v>
      </c>
      <c r="I41" s="128" t="s">
        <v>269</v>
      </c>
      <c r="J41" s="225"/>
      <c r="K41" s="50">
        <v>973.91829999999993</v>
      </c>
      <c r="L41" s="118">
        <f t="shared" si="2"/>
        <v>0</v>
      </c>
    </row>
    <row r="42" spans="1:12" ht="28.5" x14ac:dyDescent="0.25">
      <c r="A42" s="139">
        <v>5</v>
      </c>
      <c r="B42" s="140" t="s">
        <v>93</v>
      </c>
      <c r="C42" s="125" t="s">
        <v>8</v>
      </c>
      <c r="D42" s="125">
        <v>9290</v>
      </c>
      <c r="E42" s="125">
        <v>7680</v>
      </c>
      <c r="F42" s="125" t="s">
        <v>9</v>
      </c>
      <c r="G42" s="125">
        <v>27.5</v>
      </c>
      <c r="H42" s="128" t="s">
        <v>227</v>
      </c>
      <c r="I42" s="128" t="s">
        <v>269</v>
      </c>
      <c r="J42" s="225"/>
      <c r="K42" s="50">
        <v>1432.1831500000001</v>
      </c>
      <c r="L42" s="118">
        <f t="shared" si="2"/>
        <v>0</v>
      </c>
    </row>
    <row r="43" spans="1:12" ht="42.75" x14ac:dyDescent="0.25">
      <c r="A43" s="139">
        <v>6</v>
      </c>
      <c r="B43" s="140" t="s">
        <v>273</v>
      </c>
      <c r="C43" s="125" t="s">
        <v>8</v>
      </c>
      <c r="D43" s="125">
        <v>7500</v>
      </c>
      <c r="E43" s="125">
        <v>8700</v>
      </c>
      <c r="F43" s="125">
        <v>63.11</v>
      </c>
      <c r="G43" s="125">
        <v>24.43</v>
      </c>
      <c r="H43" s="128" t="s">
        <v>225</v>
      </c>
      <c r="I43" s="128" t="s">
        <v>269</v>
      </c>
      <c r="J43" s="225"/>
      <c r="K43" s="50">
        <v>1367.1990000000001</v>
      </c>
      <c r="L43" s="118">
        <f t="shared" si="2"/>
        <v>0</v>
      </c>
    </row>
    <row r="44" spans="1:12" x14ac:dyDescent="0.25">
      <c r="A44" s="139">
        <v>7</v>
      </c>
      <c r="B44" s="140" t="s">
        <v>94</v>
      </c>
      <c r="C44" s="125" t="s">
        <v>8</v>
      </c>
      <c r="D44" s="126" t="s">
        <v>9</v>
      </c>
      <c r="E44" s="125">
        <v>5160</v>
      </c>
      <c r="F44" s="126" t="s">
        <v>9</v>
      </c>
      <c r="G44" s="126" t="s">
        <v>9</v>
      </c>
      <c r="H44" s="126" t="s">
        <v>235</v>
      </c>
      <c r="I44" s="126" t="s">
        <v>269</v>
      </c>
      <c r="J44" s="225"/>
      <c r="K44" s="50">
        <v>435.47820000000002</v>
      </c>
      <c r="L44" s="118">
        <f t="shared" si="2"/>
        <v>0</v>
      </c>
    </row>
    <row r="45" spans="1:12" ht="28.5" x14ac:dyDescent="0.25">
      <c r="A45" s="139">
        <v>8</v>
      </c>
      <c r="B45" s="140" t="s">
        <v>95</v>
      </c>
      <c r="C45" s="125" t="s">
        <v>8</v>
      </c>
      <c r="D45" s="125">
        <v>3300</v>
      </c>
      <c r="E45" s="125">
        <v>3200</v>
      </c>
      <c r="F45" s="142" t="s">
        <v>9</v>
      </c>
      <c r="G45" s="126" t="s">
        <v>9</v>
      </c>
      <c r="H45" s="126" t="s">
        <v>235</v>
      </c>
      <c r="I45" s="126" t="s">
        <v>269</v>
      </c>
      <c r="J45" s="225"/>
      <c r="K45" s="50">
        <v>548.5675</v>
      </c>
      <c r="L45" s="118">
        <f t="shared" si="2"/>
        <v>0</v>
      </c>
    </row>
    <row r="46" spans="1:12" ht="28.5" x14ac:dyDescent="0.25">
      <c r="A46" s="139">
        <v>9</v>
      </c>
      <c r="B46" s="140" t="s">
        <v>96</v>
      </c>
      <c r="C46" s="125" t="s">
        <v>8</v>
      </c>
      <c r="D46" s="125">
        <v>6550</v>
      </c>
      <c r="E46" s="125">
        <v>4180</v>
      </c>
      <c r="F46" s="141">
        <v>24</v>
      </c>
      <c r="G46" s="125">
        <v>20.54</v>
      </c>
      <c r="H46" s="128" t="s">
        <v>223</v>
      </c>
      <c r="I46" s="128" t="s">
        <v>269</v>
      </c>
      <c r="J46" s="225"/>
      <c r="K46" s="50">
        <v>905.55835000000002</v>
      </c>
      <c r="L46" s="118">
        <f t="shared" si="2"/>
        <v>0</v>
      </c>
    </row>
    <row r="47" spans="1:12" ht="28.5" x14ac:dyDescent="0.25">
      <c r="A47" s="139">
        <v>10</v>
      </c>
      <c r="B47" s="140" t="s">
        <v>274</v>
      </c>
      <c r="C47" s="125" t="s">
        <v>8</v>
      </c>
      <c r="D47" s="125">
        <v>11950</v>
      </c>
      <c r="E47" s="125">
        <v>8760</v>
      </c>
      <c r="F47" s="141">
        <v>33</v>
      </c>
      <c r="G47" s="125">
        <v>43.55</v>
      </c>
      <c r="H47" s="128" t="s">
        <v>225</v>
      </c>
      <c r="I47" s="128" t="s">
        <v>269</v>
      </c>
      <c r="J47" s="225"/>
      <c r="K47" s="50">
        <v>1747.8204499999999</v>
      </c>
      <c r="L47" s="118">
        <f t="shared" si="2"/>
        <v>0</v>
      </c>
    </row>
    <row r="48" spans="1:12" ht="28.5" x14ac:dyDescent="0.25">
      <c r="A48" s="139">
        <v>11</v>
      </c>
      <c r="B48" s="140" t="s">
        <v>275</v>
      </c>
      <c r="C48" s="125" t="s">
        <v>8</v>
      </c>
      <c r="D48" s="125">
        <v>8740</v>
      </c>
      <c r="E48" s="125">
        <v>6940</v>
      </c>
      <c r="F48" s="125"/>
      <c r="G48" s="141">
        <v>37.299999999999997</v>
      </c>
      <c r="H48" s="137" t="s">
        <v>228</v>
      </c>
      <c r="I48" s="137" t="s">
        <v>269</v>
      </c>
      <c r="J48" s="225"/>
      <c r="K48" s="50">
        <v>1323.3136</v>
      </c>
      <c r="L48" s="118">
        <f t="shared" si="2"/>
        <v>0</v>
      </c>
    </row>
    <row r="49" spans="1:12" ht="42.75" x14ac:dyDescent="0.25">
      <c r="A49" s="139">
        <v>12</v>
      </c>
      <c r="B49" s="140" t="s">
        <v>273</v>
      </c>
      <c r="C49" s="125" t="s">
        <v>8</v>
      </c>
      <c r="D49" s="125">
        <v>9980</v>
      </c>
      <c r="E49" s="125">
        <v>9040</v>
      </c>
      <c r="F49" s="141">
        <v>100.3</v>
      </c>
      <c r="G49" s="141">
        <v>32.5</v>
      </c>
      <c r="H49" s="141"/>
      <c r="I49" s="126" t="s">
        <v>269</v>
      </c>
      <c r="J49" s="225"/>
      <c r="K49" s="50">
        <v>1605.1929</v>
      </c>
      <c r="L49" s="118">
        <f t="shared" si="2"/>
        <v>0</v>
      </c>
    </row>
    <row r="50" spans="1:12" x14ac:dyDescent="0.25">
      <c r="A50" s="139">
        <v>13</v>
      </c>
      <c r="B50" s="124" t="s">
        <v>97</v>
      </c>
      <c r="C50" s="127" t="s">
        <v>97</v>
      </c>
      <c r="D50" s="125">
        <v>31000</v>
      </c>
      <c r="E50" s="125" t="s">
        <v>98</v>
      </c>
      <c r="F50" s="126" t="s">
        <v>9</v>
      </c>
      <c r="G50" s="126" t="s">
        <v>9</v>
      </c>
      <c r="H50" s="126" t="s">
        <v>235</v>
      </c>
      <c r="I50" s="126" t="s">
        <v>269</v>
      </c>
      <c r="J50" s="225"/>
      <c r="K50" s="50">
        <v>2531.85</v>
      </c>
      <c r="L50" s="118">
        <f t="shared" si="2"/>
        <v>0</v>
      </c>
    </row>
    <row r="51" spans="1:12" x14ac:dyDescent="0.25">
      <c r="A51" s="139">
        <v>14</v>
      </c>
      <c r="B51" s="124" t="s">
        <v>97</v>
      </c>
      <c r="C51" s="127" t="s">
        <v>97</v>
      </c>
      <c r="D51" s="125" t="s">
        <v>99</v>
      </c>
      <c r="E51" s="125" t="s">
        <v>100</v>
      </c>
      <c r="F51" s="126" t="s">
        <v>9</v>
      </c>
      <c r="G51" s="126" t="s">
        <v>9</v>
      </c>
      <c r="H51" s="126" t="s">
        <v>235</v>
      </c>
      <c r="I51" s="126" t="s">
        <v>269</v>
      </c>
      <c r="J51" s="225"/>
      <c r="K51" s="50">
        <v>590.76499999999999</v>
      </c>
      <c r="L51" s="118">
        <f t="shared" si="2"/>
        <v>0</v>
      </c>
    </row>
    <row r="52" spans="1:12" x14ac:dyDescent="0.25">
      <c r="A52" s="139">
        <v>15</v>
      </c>
      <c r="B52" s="124" t="s">
        <v>97</v>
      </c>
      <c r="C52" s="127" t="s">
        <v>97</v>
      </c>
      <c r="D52" s="126" t="s">
        <v>9</v>
      </c>
      <c r="E52" s="125">
        <v>6000</v>
      </c>
      <c r="F52" s="126" t="s">
        <v>9</v>
      </c>
      <c r="G52" s="126" t="s">
        <v>9</v>
      </c>
      <c r="H52" s="126" t="s">
        <v>235</v>
      </c>
      <c r="I52" s="128" t="s">
        <v>269</v>
      </c>
      <c r="J52" s="225"/>
      <c r="K52" s="50">
        <v>506.37</v>
      </c>
      <c r="L52" s="118">
        <f t="shared" si="2"/>
        <v>0</v>
      </c>
    </row>
    <row r="53" spans="1:12" x14ac:dyDescent="0.25">
      <c r="A53" s="139">
        <v>16</v>
      </c>
      <c r="B53" s="124" t="s">
        <v>97</v>
      </c>
      <c r="C53" s="127" t="s">
        <v>97</v>
      </c>
      <c r="D53" s="126" t="s">
        <v>9</v>
      </c>
      <c r="E53" s="125" t="s">
        <v>101</v>
      </c>
      <c r="F53" s="126" t="s">
        <v>9</v>
      </c>
      <c r="G53" s="126" t="s">
        <v>9</v>
      </c>
      <c r="H53" s="126" t="s">
        <v>235</v>
      </c>
      <c r="I53" s="128" t="s">
        <v>269</v>
      </c>
      <c r="J53" s="225"/>
      <c r="K53" s="50">
        <v>337.58</v>
      </c>
      <c r="L53" s="118">
        <f t="shared" si="2"/>
        <v>0</v>
      </c>
    </row>
    <row r="54" spans="1:12" x14ac:dyDescent="0.25">
      <c r="A54" s="139">
        <v>17</v>
      </c>
      <c r="B54" s="124" t="s">
        <v>97</v>
      </c>
      <c r="C54" s="127" t="s">
        <v>97</v>
      </c>
      <c r="D54" s="126" t="s">
        <v>9</v>
      </c>
      <c r="E54" s="125" t="s">
        <v>102</v>
      </c>
      <c r="F54" s="126" t="s">
        <v>9</v>
      </c>
      <c r="G54" s="126" t="s">
        <v>9</v>
      </c>
      <c r="H54" s="126" t="s">
        <v>235</v>
      </c>
      <c r="I54" s="128" t="s">
        <v>269</v>
      </c>
      <c r="J54" s="225"/>
      <c r="K54" s="50">
        <v>253.185</v>
      </c>
      <c r="L54" s="118">
        <f t="shared" si="2"/>
        <v>0</v>
      </c>
    </row>
    <row r="55" spans="1:12" x14ac:dyDescent="0.25">
      <c r="A55" s="143">
        <v>18</v>
      </c>
      <c r="B55" s="135" t="s">
        <v>62</v>
      </c>
      <c r="C55" s="132" t="s">
        <v>103</v>
      </c>
      <c r="D55" s="132">
        <v>2800</v>
      </c>
      <c r="E55" s="132">
        <v>2800</v>
      </c>
      <c r="F55" s="134">
        <v>5</v>
      </c>
      <c r="G55" s="134">
        <v>11</v>
      </c>
      <c r="H55" s="135" t="s">
        <v>235</v>
      </c>
      <c r="I55" s="135" t="s">
        <v>269</v>
      </c>
      <c r="J55" s="227"/>
      <c r="K55" s="51">
        <v>472.61199999999997</v>
      </c>
      <c r="L55" s="119">
        <f t="shared" si="2"/>
        <v>0</v>
      </c>
    </row>
    <row r="56" spans="1:12" x14ac:dyDescent="0.25">
      <c r="A56" s="14"/>
      <c r="B56" s="14"/>
      <c r="C56" s="15"/>
      <c r="D56" s="14"/>
      <c r="E56" s="14"/>
      <c r="F56" s="14"/>
      <c r="G56" s="14"/>
      <c r="H56" s="14"/>
      <c r="I56" s="14"/>
      <c r="J56" s="246"/>
      <c r="K56" s="49">
        <f>SUM(K38:K55)</f>
        <v>16805.576349999999</v>
      </c>
      <c r="L56" s="221">
        <f>SUM(L38:L55)</f>
        <v>0</v>
      </c>
    </row>
    <row r="57" spans="1:12" x14ac:dyDescent="0.25">
      <c r="A57" s="14"/>
      <c r="B57" s="14"/>
      <c r="C57" s="15"/>
      <c r="D57" s="14"/>
      <c r="E57" s="14"/>
      <c r="F57" s="14"/>
      <c r="G57" s="14"/>
      <c r="H57" s="14"/>
      <c r="I57" s="14"/>
      <c r="J57" s="246"/>
      <c r="K57" s="49"/>
      <c r="L57" s="49"/>
    </row>
    <row r="58" spans="1:12" x14ac:dyDescent="0.25">
      <c r="A58" s="14"/>
      <c r="B58" s="14"/>
      <c r="C58" s="15"/>
      <c r="D58" s="14"/>
      <c r="E58" s="14"/>
      <c r="F58" s="14"/>
      <c r="G58" s="14"/>
      <c r="H58" s="14"/>
      <c r="I58" s="14"/>
      <c r="J58" s="246"/>
      <c r="K58" s="49"/>
      <c r="L58" s="49"/>
    </row>
    <row r="59" spans="1:12" x14ac:dyDescent="0.25">
      <c r="A59" s="204" t="s">
        <v>256</v>
      </c>
      <c r="B59" s="205"/>
      <c r="C59" s="206"/>
      <c r="D59" s="205"/>
      <c r="E59" s="205"/>
      <c r="F59" s="205"/>
      <c r="G59" s="14"/>
      <c r="H59" s="14"/>
      <c r="I59" s="14"/>
      <c r="J59" s="246"/>
      <c r="K59" s="49"/>
      <c r="L59" s="49"/>
    </row>
    <row r="60" spans="1:12" ht="60" customHeight="1" x14ac:dyDescent="0.25">
      <c r="A60" s="121" t="s">
        <v>0</v>
      </c>
      <c r="B60" s="201" t="s">
        <v>257</v>
      </c>
      <c r="C60" s="201" t="s">
        <v>258</v>
      </c>
      <c r="D60" s="202" t="s">
        <v>259</v>
      </c>
      <c r="E60" s="201" t="s">
        <v>260</v>
      </c>
      <c r="F60" s="203" t="s">
        <v>261</v>
      </c>
      <c r="G60" s="14"/>
      <c r="H60" s="14"/>
      <c r="I60" s="14"/>
      <c r="J60" s="246"/>
      <c r="K60" s="49"/>
      <c r="L60" s="49"/>
    </row>
    <row r="61" spans="1:12" ht="115.5" customHeight="1" x14ac:dyDescent="0.25">
      <c r="A61" s="143">
        <v>1</v>
      </c>
      <c r="B61" s="215" t="s">
        <v>263</v>
      </c>
      <c r="C61" s="132" t="s">
        <v>262</v>
      </c>
      <c r="D61" s="132"/>
      <c r="E61" s="132">
        <v>270</v>
      </c>
      <c r="F61" s="199">
        <f>D61*E61</f>
        <v>0</v>
      </c>
      <c r="G61" s="14"/>
      <c r="H61" s="14"/>
      <c r="I61" s="14"/>
      <c r="J61" s="246"/>
      <c r="K61" s="49"/>
      <c r="L61" s="49"/>
    </row>
    <row r="62" spans="1:12" x14ac:dyDescent="0.25">
      <c r="A62" s="14"/>
      <c r="B62" s="14"/>
      <c r="C62" s="15"/>
      <c r="D62" s="14"/>
      <c r="E62" s="14"/>
      <c r="F62" s="222">
        <f>SUM(F61)</f>
        <v>0</v>
      </c>
      <c r="G62" s="14"/>
      <c r="H62" s="14"/>
      <c r="I62" s="14"/>
      <c r="J62" s="246"/>
      <c r="K62" s="49"/>
      <c r="L62" s="49"/>
    </row>
    <row r="63" spans="1:12" x14ac:dyDescent="0.25">
      <c r="A63" s="14"/>
      <c r="B63" s="14"/>
      <c r="C63" s="15"/>
      <c r="D63" s="14"/>
      <c r="E63" s="14"/>
      <c r="F63" s="14"/>
      <c r="G63" s="14"/>
      <c r="H63" s="14"/>
      <c r="I63" s="14"/>
      <c r="J63" s="246"/>
      <c r="K63" s="49"/>
      <c r="L63" s="49"/>
    </row>
    <row r="65" spans="1:12" x14ac:dyDescent="0.25">
      <c r="A65" s="90" t="s">
        <v>250</v>
      </c>
      <c r="B65" s="33"/>
      <c r="C65" s="30"/>
      <c r="D65" s="29"/>
      <c r="E65" s="29"/>
      <c r="F65" s="29"/>
      <c r="G65" s="29"/>
      <c r="H65" s="29"/>
      <c r="I65" s="29"/>
      <c r="J65" s="242"/>
    </row>
    <row r="66" spans="1:12" ht="60" customHeight="1" x14ac:dyDescent="0.25">
      <c r="A66" s="144" t="s">
        <v>0</v>
      </c>
      <c r="B66" s="122" t="s">
        <v>1</v>
      </c>
      <c r="C66" s="122" t="s">
        <v>2</v>
      </c>
      <c r="D66" s="122" t="s">
        <v>3</v>
      </c>
      <c r="E66" s="122" t="s">
        <v>4</v>
      </c>
      <c r="F66" s="122" t="s">
        <v>5</v>
      </c>
      <c r="G66" s="122" t="s">
        <v>6</v>
      </c>
      <c r="H66" s="122" t="s">
        <v>233</v>
      </c>
      <c r="I66" s="122" t="s">
        <v>258</v>
      </c>
      <c r="J66" s="245" t="s">
        <v>296</v>
      </c>
      <c r="K66" s="56" t="s">
        <v>268</v>
      </c>
      <c r="L66" s="120" t="s">
        <v>297</v>
      </c>
    </row>
    <row r="67" spans="1:12" x14ac:dyDescent="0.25">
      <c r="A67" s="145">
        <v>1</v>
      </c>
      <c r="B67" s="178" t="s">
        <v>194</v>
      </c>
      <c r="C67" s="132" t="s">
        <v>8</v>
      </c>
      <c r="D67" s="146">
        <v>3800</v>
      </c>
      <c r="E67" s="146">
        <v>3500</v>
      </c>
      <c r="F67" s="147">
        <v>34.369999999999997</v>
      </c>
      <c r="G67" s="147">
        <v>20.79</v>
      </c>
      <c r="H67" s="147" t="s">
        <v>231</v>
      </c>
      <c r="I67" s="147" t="s">
        <v>269</v>
      </c>
      <c r="J67" s="247"/>
      <c r="K67" s="61">
        <v>616.08349999999996</v>
      </c>
      <c r="L67" s="119">
        <f>J67*K67</f>
        <v>0</v>
      </c>
    </row>
    <row r="68" spans="1:12" x14ac:dyDescent="0.25">
      <c r="A68" s="32"/>
      <c r="B68" s="33"/>
      <c r="C68" s="30"/>
      <c r="D68" s="33"/>
      <c r="E68" s="33"/>
      <c r="F68" s="33"/>
      <c r="G68" s="33"/>
      <c r="H68" s="33"/>
      <c r="I68" s="33"/>
      <c r="J68" s="200"/>
      <c r="K68" s="49">
        <f>SUM(K67)</f>
        <v>616.08349999999996</v>
      </c>
      <c r="L68" s="221">
        <f>SUM(L67)</f>
        <v>0</v>
      </c>
    </row>
    <row r="69" spans="1:12" x14ac:dyDescent="0.25">
      <c r="A69" s="32"/>
      <c r="B69" s="33"/>
      <c r="C69" s="30"/>
      <c r="D69" s="33"/>
      <c r="E69" s="33"/>
      <c r="F69" s="33"/>
      <c r="G69" s="33"/>
      <c r="H69" s="33"/>
      <c r="I69" s="33"/>
      <c r="J69" s="200"/>
      <c r="K69" s="49"/>
      <c r="L69" s="49"/>
    </row>
    <row r="70" spans="1:12" x14ac:dyDescent="0.25">
      <c r="A70" s="32"/>
      <c r="B70" s="33"/>
      <c r="C70" s="30"/>
      <c r="D70" s="33"/>
      <c r="E70" s="33"/>
      <c r="F70" s="33"/>
      <c r="G70" s="33"/>
      <c r="H70" s="33"/>
      <c r="I70" s="33"/>
      <c r="J70" s="200"/>
      <c r="K70" s="49"/>
      <c r="L70" s="49"/>
    </row>
    <row r="71" spans="1:12" x14ac:dyDescent="0.25">
      <c r="A71" s="90" t="s">
        <v>251</v>
      </c>
      <c r="B71" s="33"/>
      <c r="C71" s="30"/>
      <c r="D71" s="29"/>
      <c r="E71" s="29"/>
      <c r="F71" s="29"/>
      <c r="G71" s="29"/>
      <c r="H71" s="29"/>
      <c r="I71" s="29"/>
      <c r="J71" s="242"/>
      <c r="K71" s="49"/>
      <c r="L71" s="49"/>
    </row>
    <row r="72" spans="1:12" ht="60" customHeight="1" x14ac:dyDescent="0.25">
      <c r="A72" s="144" t="s">
        <v>0</v>
      </c>
      <c r="B72" s="122" t="s">
        <v>1</v>
      </c>
      <c r="C72" s="122" t="s">
        <v>2</v>
      </c>
      <c r="D72" s="122" t="s">
        <v>3</v>
      </c>
      <c r="E72" s="122" t="s">
        <v>4</v>
      </c>
      <c r="F72" s="122" t="s">
        <v>5</v>
      </c>
      <c r="G72" s="122" t="s">
        <v>6</v>
      </c>
      <c r="H72" s="122" t="s">
        <v>233</v>
      </c>
      <c r="I72" s="122" t="s">
        <v>258</v>
      </c>
      <c r="J72" s="245" t="s">
        <v>296</v>
      </c>
      <c r="K72" s="56" t="s">
        <v>268</v>
      </c>
      <c r="L72" s="120" t="s">
        <v>297</v>
      </c>
    </row>
    <row r="73" spans="1:12" ht="28.5" x14ac:dyDescent="0.25">
      <c r="A73" s="148">
        <v>1</v>
      </c>
      <c r="B73" s="179" t="s">
        <v>195</v>
      </c>
      <c r="C73" s="127" t="s">
        <v>271</v>
      </c>
      <c r="D73" s="128">
        <v>4290</v>
      </c>
      <c r="E73" s="128">
        <v>3320</v>
      </c>
      <c r="F73" s="149">
        <v>16.2</v>
      </c>
      <c r="G73" s="149">
        <v>26.45</v>
      </c>
      <c r="H73" s="128" t="s">
        <v>222</v>
      </c>
      <c r="I73" s="128" t="s">
        <v>269</v>
      </c>
      <c r="J73" s="226"/>
      <c r="K73" s="50">
        <v>642.24594999999999</v>
      </c>
      <c r="L73" s="118">
        <f>J73*K73</f>
        <v>0</v>
      </c>
    </row>
    <row r="74" spans="1:12" ht="28.5" x14ac:dyDescent="0.25">
      <c r="A74" s="145">
        <v>2</v>
      </c>
      <c r="B74" s="178" t="s">
        <v>196</v>
      </c>
      <c r="C74" s="133" t="s">
        <v>271</v>
      </c>
      <c r="D74" s="146">
        <v>2240</v>
      </c>
      <c r="E74" s="146">
        <v>2100</v>
      </c>
      <c r="F74" s="147">
        <v>9.0500000000000007</v>
      </c>
      <c r="G74" s="147">
        <v>12.84</v>
      </c>
      <c r="H74" s="146" t="s">
        <v>222</v>
      </c>
      <c r="I74" s="146" t="s">
        <v>269</v>
      </c>
      <c r="J74" s="247"/>
      <c r="K74" s="51">
        <v>366.27429999999998</v>
      </c>
      <c r="L74" s="119">
        <f>J74*K74</f>
        <v>0</v>
      </c>
    </row>
    <row r="75" spans="1:12" x14ac:dyDescent="0.25">
      <c r="A75" s="28"/>
      <c r="B75" s="29"/>
      <c r="C75" s="30"/>
      <c r="D75" s="29"/>
      <c r="E75" s="29"/>
      <c r="F75" s="31"/>
      <c r="G75" s="31"/>
      <c r="H75" s="31"/>
      <c r="I75" s="31"/>
      <c r="J75" s="242"/>
      <c r="K75" s="49">
        <f>SUM(K73:K74)</f>
        <v>1008.52025</v>
      </c>
      <c r="L75" s="221">
        <f>SUM(L73:L74)</f>
        <v>0</v>
      </c>
    </row>
    <row r="76" spans="1:12" x14ac:dyDescent="0.25">
      <c r="A76" s="32"/>
      <c r="B76" s="33"/>
      <c r="C76" s="30"/>
      <c r="D76" s="33"/>
      <c r="E76" s="33"/>
      <c r="F76" s="33"/>
      <c r="G76" s="33"/>
      <c r="H76" s="33"/>
      <c r="I76" s="33"/>
      <c r="J76" s="200"/>
      <c r="K76" s="49"/>
      <c r="L76" s="49"/>
    </row>
    <row r="77" spans="1:12" x14ac:dyDescent="0.25">
      <c r="A77" s="32"/>
      <c r="B77" s="33"/>
      <c r="C77" s="30"/>
      <c r="D77" s="33"/>
      <c r="E77" s="33"/>
      <c r="F77" s="33"/>
      <c r="G77" s="33"/>
      <c r="H77" s="33"/>
      <c r="I77" s="33"/>
      <c r="J77" s="200"/>
      <c r="K77" s="49"/>
      <c r="L77" s="49"/>
    </row>
    <row r="78" spans="1:12" x14ac:dyDescent="0.25">
      <c r="A78" s="90" t="s">
        <v>252</v>
      </c>
      <c r="B78" s="33"/>
      <c r="C78" s="30"/>
      <c r="D78" s="29"/>
      <c r="E78" s="29"/>
      <c r="F78" s="29"/>
      <c r="G78" s="29"/>
      <c r="H78" s="29"/>
      <c r="I78" s="29"/>
      <c r="J78" s="242"/>
      <c r="K78" s="49"/>
      <c r="L78" s="49"/>
    </row>
    <row r="79" spans="1:12" ht="60" customHeight="1" x14ac:dyDescent="0.25">
      <c r="A79" s="144" t="s">
        <v>0</v>
      </c>
      <c r="B79" s="122" t="s">
        <v>1</v>
      </c>
      <c r="C79" s="122" t="s">
        <v>2</v>
      </c>
      <c r="D79" s="122" t="s">
        <v>3</v>
      </c>
      <c r="E79" s="122" t="s">
        <v>4</v>
      </c>
      <c r="F79" s="122" t="s">
        <v>5</v>
      </c>
      <c r="G79" s="122" t="s">
        <v>6</v>
      </c>
      <c r="H79" s="122" t="s">
        <v>233</v>
      </c>
      <c r="I79" s="207" t="s">
        <v>258</v>
      </c>
      <c r="J79" s="248" t="s">
        <v>296</v>
      </c>
      <c r="K79" s="58" t="s">
        <v>268</v>
      </c>
      <c r="L79" s="120" t="s">
        <v>297</v>
      </c>
    </row>
    <row r="80" spans="1:12" x14ac:dyDescent="0.25">
      <c r="A80" s="145">
        <v>1</v>
      </c>
      <c r="B80" s="178" t="s">
        <v>197</v>
      </c>
      <c r="C80" s="132" t="s">
        <v>8</v>
      </c>
      <c r="D80" s="146">
        <v>4360</v>
      </c>
      <c r="E80" s="146">
        <v>2250</v>
      </c>
      <c r="F80" s="147">
        <v>20.399999999999999</v>
      </c>
      <c r="G80" s="147">
        <v>17.7</v>
      </c>
      <c r="H80" s="147" t="s">
        <v>231</v>
      </c>
      <c r="I80" s="208" t="s">
        <v>269</v>
      </c>
      <c r="J80" s="249"/>
      <c r="K80" s="59">
        <v>557.85095000000001</v>
      </c>
      <c r="L80" s="119">
        <f>J80*K80</f>
        <v>0</v>
      </c>
    </row>
    <row r="81" spans="1:12" x14ac:dyDescent="0.25">
      <c r="A81" s="32"/>
      <c r="B81" s="33"/>
      <c r="C81" s="30"/>
      <c r="D81" s="33"/>
      <c r="E81" s="33"/>
      <c r="F81" s="33"/>
      <c r="G81" s="33"/>
      <c r="H81" s="33"/>
      <c r="I81" s="33"/>
      <c r="J81" s="200"/>
      <c r="K81" s="49">
        <f>SUM(K80)</f>
        <v>557.85095000000001</v>
      </c>
      <c r="L81" s="221">
        <f>SUM(L80)</f>
        <v>0</v>
      </c>
    </row>
    <row r="82" spans="1:12" x14ac:dyDescent="0.25">
      <c r="A82" s="32"/>
      <c r="B82" s="33"/>
      <c r="C82" s="30"/>
      <c r="D82" s="33"/>
      <c r="E82" s="33"/>
      <c r="F82" s="33"/>
      <c r="G82" s="33"/>
      <c r="H82" s="33"/>
      <c r="I82" s="33"/>
      <c r="J82" s="200"/>
      <c r="K82" s="49"/>
      <c r="L82" s="49"/>
    </row>
    <row r="83" spans="1:12" x14ac:dyDescent="0.25">
      <c r="A83" s="32"/>
      <c r="B83" s="33"/>
      <c r="C83" s="30"/>
      <c r="D83" s="33"/>
      <c r="E83" s="33"/>
      <c r="F83" s="33"/>
      <c r="G83" s="33"/>
      <c r="H83" s="33"/>
      <c r="I83" s="33"/>
      <c r="J83" s="200"/>
      <c r="K83" s="49"/>
      <c r="L83" s="49"/>
    </row>
    <row r="84" spans="1:12" x14ac:dyDescent="0.25">
      <c r="A84" s="204" t="s">
        <v>264</v>
      </c>
      <c r="B84" s="205"/>
      <c r="C84" s="206"/>
      <c r="D84" s="205"/>
      <c r="E84" s="205"/>
      <c r="F84" s="205"/>
      <c r="G84" s="33"/>
      <c r="H84" s="33"/>
      <c r="I84" s="33"/>
      <c r="J84" s="200"/>
      <c r="K84" s="49"/>
      <c r="L84" s="49"/>
    </row>
    <row r="85" spans="1:12" ht="60" x14ac:dyDescent="0.25">
      <c r="A85" s="144" t="s">
        <v>0</v>
      </c>
      <c r="B85" s="201" t="s">
        <v>257</v>
      </c>
      <c r="C85" s="201" t="s">
        <v>258</v>
      </c>
      <c r="D85" s="202" t="s">
        <v>296</v>
      </c>
      <c r="E85" s="201" t="s">
        <v>260</v>
      </c>
      <c r="F85" s="203" t="s">
        <v>297</v>
      </c>
      <c r="G85" s="33"/>
      <c r="H85" s="33"/>
      <c r="I85" s="33"/>
      <c r="J85" s="200"/>
      <c r="K85" s="49"/>
      <c r="L85" s="49"/>
    </row>
    <row r="86" spans="1:12" ht="115.5" customHeight="1" x14ac:dyDescent="0.25">
      <c r="A86" s="143">
        <v>1</v>
      </c>
      <c r="B86" s="215" t="s">
        <v>263</v>
      </c>
      <c r="C86" s="132" t="s">
        <v>262</v>
      </c>
      <c r="D86" s="132"/>
      <c r="E86" s="132">
        <v>15</v>
      </c>
      <c r="F86" s="199">
        <f>D86*E86</f>
        <v>0</v>
      </c>
      <c r="G86" s="33"/>
      <c r="H86" s="33"/>
      <c r="I86" s="33"/>
      <c r="J86" s="200"/>
      <c r="K86" s="49"/>
      <c r="L86" s="49"/>
    </row>
    <row r="87" spans="1:12" x14ac:dyDescent="0.25">
      <c r="A87" s="14"/>
      <c r="B87" s="14"/>
      <c r="C87" s="15"/>
      <c r="D87" s="14"/>
      <c r="E87" s="14"/>
      <c r="F87" s="222">
        <f>SUM(F86)</f>
        <v>0</v>
      </c>
      <c r="G87" s="33"/>
      <c r="H87" s="33"/>
      <c r="I87" s="33"/>
      <c r="J87" s="200"/>
      <c r="K87" s="49"/>
      <c r="L87" s="49"/>
    </row>
    <row r="88" spans="1:12" x14ac:dyDescent="0.25">
      <c r="A88" s="32"/>
      <c r="B88" s="33"/>
      <c r="C88" s="30"/>
      <c r="D88" s="33"/>
      <c r="E88" s="33"/>
      <c r="F88" s="33"/>
      <c r="G88" s="33"/>
      <c r="H88" s="33"/>
      <c r="I88" s="33"/>
      <c r="J88" s="200"/>
      <c r="K88" s="49"/>
      <c r="L88" s="49"/>
    </row>
    <row r="89" spans="1:12" x14ac:dyDescent="0.25">
      <c r="A89" s="32"/>
      <c r="B89" s="33"/>
      <c r="C89" s="30"/>
      <c r="D89" s="33"/>
      <c r="E89" s="33"/>
      <c r="F89" s="33"/>
      <c r="G89" s="33"/>
      <c r="H89" s="33"/>
      <c r="I89" s="33"/>
      <c r="J89" s="200"/>
      <c r="K89" s="49"/>
      <c r="L89" s="49"/>
    </row>
    <row r="90" spans="1:12" x14ac:dyDescent="0.25">
      <c r="A90" s="90" t="s">
        <v>253</v>
      </c>
      <c r="B90" s="33"/>
      <c r="C90" s="30"/>
      <c r="D90" s="29"/>
      <c r="E90" s="29"/>
      <c r="F90" s="29"/>
      <c r="G90" s="29"/>
      <c r="H90" s="29"/>
      <c r="I90" s="29"/>
      <c r="J90" s="242"/>
      <c r="K90" s="49"/>
      <c r="L90" s="49"/>
    </row>
    <row r="91" spans="1:12" ht="60" customHeight="1" x14ac:dyDescent="0.25">
      <c r="A91" s="144" t="s">
        <v>0</v>
      </c>
      <c r="B91" s="122" t="s">
        <v>1</v>
      </c>
      <c r="C91" s="122" t="s">
        <v>2</v>
      </c>
      <c r="D91" s="122" t="s">
        <v>3</v>
      </c>
      <c r="E91" s="122" t="s">
        <v>4</v>
      </c>
      <c r="F91" s="122" t="s">
        <v>5</v>
      </c>
      <c r="G91" s="122" t="s">
        <v>6</v>
      </c>
      <c r="H91" s="122" t="s">
        <v>233</v>
      </c>
      <c r="I91" s="122" t="s">
        <v>258</v>
      </c>
      <c r="J91" s="245" t="s">
        <v>296</v>
      </c>
      <c r="K91" s="56" t="s">
        <v>268</v>
      </c>
      <c r="L91" s="120" t="s">
        <v>297</v>
      </c>
    </row>
    <row r="92" spans="1:12" x14ac:dyDescent="0.25">
      <c r="A92" s="148">
        <v>1</v>
      </c>
      <c r="B92" s="179" t="s">
        <v>198</v>
      </c>
      <c r="C92" s="125" t="s">
        <v>8</v>
      </c>
      <c r="D92" s="128">
        <v>3000</v>
      </c>
      <c r="E92" s="128">
        <v>2850</v>
      </c>
      <c r="F92" s="149">
        <v>35.340000000000003</v>
      </c>
      <c r="G92" s="149">
        <v>20.5</v>
      </c>
      <c r="H92" s="149" t="s">
        <v>224</v>
      </c>
      <c r="I92" s="149" t="s">
        <v>269</v>
      </c>
      <c r="J92" s="226"/>
      <c r="K92" s="50">
        <v>493.71074999999996</v>
      </c>
      <c r="L92" s="118">
        <f>J92*K92</f>
        <v>0</v>
      </c>
    </row>
    <row r="93" spans="1:12" x14ac:dyDescent="0.25">
      <c r="A93" s="148">
        <v>2</v>
      </c>
      <c r="B93" s="179" t="s">
        <v>199</v>
      </c>
      <c r="C93" s="125" t="s">
        <v>8</v>
      </c>
      <c r="D93" s="128">
        <v>11000</v>
      </c>
      <c r="E93" s="128">
        <v>11000</v>
      </c>
      <c r="F93" s="149">
        <v>129.94999999999999</v>
      </c>
      <c r="G93" s="149">
        <v>75.819999999999993</v>
      </c>
      <c r="H93" s="149" t="s">
        <v>228</v>
      </c>
      <c r="I93" s="149" t="s">
        <v>269</v>
      </c>
      <c r="J93" s="226"/>
      <c r="K93" s="50">
        <v>1856.69</v>
      </c>
      <c r="L93" s="118">
        <f t="shared" ref="L93:L94" si="3">J93*K93</f>
        <v>0</v>
      </c>
    </row>
    <row r="94" spans="1:12" x14ac:dyDescent="0.25">
      <c r="A94" s="150">
        <v>3</v>
      </c>
      <c r="B94" s="180" t="s">
        <v>62</v>
      </c>
      <c r="C94" s="132" t="s">
        <v>8</v>
      </c>
      <c r="D94" s="146">
        <v>2490</v>
      </c>
      <c r="E94" s="151" t="s">
        <v>9</v>
      </c>
      <c r="F94" s="147">
        <v>32.22</v>
      </c>
      <c r="G94" s="152" t="s">
        <v>9</v>
      </c>
      <c r="H94" s="152" t="s">
        <v>235</v>
      </c>
      <c r="I94" s="147" t="s">
        <v>269</v>
      </c>
      <c r="J94" s="250"/>
      <c r="K94" s="51">
        <v>210.14355</v>
      </c>
      <c r="L94" s="119">
        <f t="shared" si="3"/>
        <v>0</v>
      </c>
    </row>
    <row r="95" spans="1:12" x14ac:dyDescent="0.25">
      <c r="A95" s="34"/>
      <c r="B95" s="35"/>
      <c r="C95" s="30"/>
      <c r="D95" s="29"/>
      <c r="E95" s="35"/>
      <c r="F95" s="31"/>
      <c r="G95" s="36"/>
      <c r="H95" s="36"/>
      <c r="I95" s="36"/>
      <c r="J95" s="251"/>
      <c r="K95" s="49">
        <f>SUM(K92:K94)</f>
        <v>2560.5442999999996</v>
      </c>
      <c r="L95" s="221">
        <f>SUM(L92:L94)</f>
        <v>0</v>
      </c>
    </row>
    <row r="96" spans="1:12" x14ac:dyDescent="0.25">
      <c r="A96" s="32"/>
      <c r="B96" s="33"/>
      <c r="C96" s="30"/>
      <c r="D96" s="33"/>
      <c r="E96" s="33"/>
      <c r="F96" s="33"/>
      <c r="G96" s="33"/>
      <c r="H96" s="33"/>
      <c r="I96" s="33"/>
      <c r="J96" s="200"/>
      <c r="K96" s="49"/>
      <c r="L96" s="49"/>
    </row>
    <row r="97" spans="1:12" x14ac:dyDescent="0.25">
      <c r="A97" s="32"/>
      <c r="B97" s="33"/>
      <c r="C97" s="30"/>
      <c r="D97" s="33"/>
      <c r="E97" s="33"/>
      <c r="F97" s="33"/>
      <c r="G97" s="33"/>
      <c r="H97" s="33"/>
      <c r="I97" s="33"/>
      <c r="J97" s="200"/>
      <c r="K97" s="49"/>
      <c r="L97" s="49"/>
    </row>
    <row r="98" spans="1:12" x14ac:dyDescent="0.25">
      <c r="A98" s="90" t="s">
        <v>254</v>
      </c>
      <c r="B98" s="33"/>
      <c r="C98" s="30"/>
      <c r="D98" s="29"/>
      <c r="E98" s="29"/>
      <c r="F98" s="29"/>
      <c r="G98" s="29"/>
      <c r="H98" s="29"/>
      <c r="I98" s="29"/>
      <c r="J98" s="242"/>
      <c r="K98" s="49"/>
      <c r="L98" s="49"/>
    </row>
    <row r="99" spans="1:12" ht="60" customHeight="1" x14ac:dyDescent="0.25">
      <c r="A99" s="144" t="s">
        <v>0</v>
      </c>
      <c r="B99" s="122" t="s">
        <v>1</v>
      </c>
      <c r="C99" s="122" t="s">
        <v>2</v>
      </c>
      <c r="D99" s="122" t="s">
        <v>3</v>
      </c>
      <c r="E99" s="122" t="s">
        <v>4</v>
      </c>
      <c r="F99" s="122" t="s">
        <v>5</v>
      </c>
      <c r="G99" s="122" t="s">
        <v>6</v>
      </c>
      <c r="H99" s="122" t="s">
        <v>233</v>
      </c>
      <c r="I99" s="122" t="s">
        <v>258</v>
      </c>
      <c r="J99" s="245" t="s">
        <v>296</v>
      </c>
      <c r="K99" s="56" t="s">
        <v>268</v>
      </c>
      <c r="L99" s="120" t="s">
        <v>297</v>
      </c>
    </row>
    <row r="100" spans="1:12" x14ac:dyDescent="0.25">
      <c r="A100" s="145">
        <v>1</v>
      </c>
      <c r="B100" s="181" t="s">
        <v>200</v>
      </c>
      <c r="C100" s="132" t="s">
        <v>8</v>
      </c>
      <c r="D100" s="146">
        <v>4700</v>
      </c>
      <c r="E100" s="146">
        <v>4700</v>
      </c>
      <c r="F100" s="147" t="s">
        <v>201</v>
      </c>
      <c r="G100" s="147">
        <v>52.59</v>
      </c>
      <c r="H100" s="147" t="s">
        <v>231</v>
      </c>
      <c r="I100" s="147" t="s">
        <v>269</v>
      </c>
      <c r="J100" s="247"/>
      <c r="K100" s="51">
        <v>793.31299999999999</v>
      </c>
      <c r="L100" s="119">
        <f>J100*K100</f>
        <v>0</v>
      </c>
    </row>
    <row r="101" spans="1:12" x14ac:dyDescent="0.25">
      <c r="A101" s="32"/>
      <c r="B101" s="33"/>
      <c r="C101" s="30"/>
      <c r="D101" s="33"/>
      <c r="E101" s="33"/>
      <c r="F101" s="33"/>
      <c r="G101" s="33"/>
      <c r="H101" s="33"/>
      <c r="I101" s="33"/>
      <c r="J101" s="200"/>
      <c r="K101" s="49">
        <f>SUM(K100)</f>
        <v>793.31299999999999</v>
      </c>
      <c r="L101" s="221">
        <f>SUM(L100)</f>
        <v>0</v>
      </c>
    </row>
    <row r="102" spans="1:12" x14ac:dyDescent="0.25">
      <c r="A102" s="32"/>
      <c r="B102" s="33"/>
      <c r="C102" s="30"/>
      <c r="D102" s="33"/>
      <c r="E102" s="33"/>
      <c r="F102" s="33"/>
      <c r="G102" s="33"/>
      <c r="H102" s="33"/>
      <c r="I102" s="33"/>
      <c r="J102" s="200"/>
      <c r="K102" s="49"/>
      <c r="L102" s="49"/>
    </row>
    <row r="103" spans="1:12" x14ac:dyDescent="0.25">
      <c r="A103" s="32"/>
      <c r="B103" s="33"/>
      <c r="C103" s="30"/>
      <c r="D103" s="33"/>
      <c r="E103" s="33"/>
      <c r="F103" s="33"/>
      <c r="G103" s="33"/>
      <c r="H103" s="33"/>
      <c r="I103" s="33"/>
      <c r="J103" s="200"/>
      <c r="K103" s="49"/>
      <c r="L103" s="49"/>
    </row>
    <row r="104" spans="1:12" x14ac:dyDescent="0.25">
      <c r="A104" s="90" t="s">
        <v>255</v>
      </c>
      <c r="B104" s="33"/>
      <c r="C104" s="30"/>
      <c r="D104" s="29"/>
      <c r="E104" s="29"/>
      <c r="F104" s="29"/>
      <c r="G104" s="29"/>
      <c r="H104" s="29"/>
      <c r="I104" s="29"/>
      <c r="J104" s="242"/>
      <c r="K104" s="49"/>
      <c r="L104" s="49"/>
    </row>
    <row r="105" spans="1:12" ht="60" customHeight="1" x14ac:dyDescent="0.25">
      <c r="A105" s="144" t="s">
        <v>0</v>
      </c>
      <c r="B105" s="122" t="s">
        <v>1</v>
      </c>
      <c r="C105" s="122" t="s">
        <v>2</v>
      </c>
      <c r="D105" s="122" t="s">
        <v>3</v>
      </c>
      <c r="E105" s="122" t="s">
        <v>4</v>
      </c>
      <c r="F105" s="122" t="s">
        <v>5</v>
      </c>
      <c r="G105" s="122" t="s">
        <v>6</v>
      </c>
      <c r="H105" s="122" t="s">
        <v>233</v>
      </c>
      <c r="I105" s="122" t="s">
        <v>258</v>
      </c>
      <c r="J105" s="245" t="s">
        <v>296</v>
      </c>
      <c r="K105" s="56" t="s">
        <v>268</v>
      </c>
      <c r="L105" s="120" t="s">
        <v>297</v>
      </c>
    </row>
    <row r="106" spans="1:12" x14ac:dyDescent="0.25">
      <c r="A106" s="145">
        <v>1</v>
      </c>
      <c r="B106" s="181" t="s">
        <v>198</v>
      </c>
      <c r="C106" s="132" t="s">
        <v>8</v>
      </c>
      <c r="D106" s="146">
        <v>2900</v>
      </c>
      <c r="E106" s="146">
        <v>2300</v>
      </c>
      <c r="F106" s="147">
        <v>34.159999999999997</v>
      </c>
      <c r="G106" s="147">
        <v>21.55</v>
      </c>
      <c r="H106" s="147" t="s">
        <v>228</v>
      </c>
      <c r="I106" s="147" t="s">
        <v>269</v>
      </c>
      <c r="J106" s="247"/>
      <c r="K106" s="51">
        <v>438.85399999999998</v>
      </c>
      <c r="L106" s="119">
        <f>J106*K106</f>
        <v>0</v>
      </c>
    </row>
    <row r="107" spans="1:12" x14ac:dyDescent="0.25">
      <c r="A107" s="32"/>
      <c r="B107" s="33"/>
      <c r="C107" s="30"/>
      <c r="D107" s="33"/>
      <c r="E107" s="33"/>
      <c r="F107" s="33"/>
      <c r="G107" s="33"/>
      <c r="H107" s="33"/>
      <c r="I107" s="33"/>
      <c r="J107" s="200"/>
      <c r="K107" s="49">
        <f>SUM(K106)</f>
        <v>438.85399999999998</v>
      </c>
      <c r="L107" s="221">
        <f>SUM(L106)</f>
        <v>0</v>
      </c>
    </row>
    <row r="108" spans="1:12" x14ac:dyDescent="0.25">
      <c r="A108" s="32"/>
      <c r="B108" s="33"/>
      <c r="C108" s="30"/>
      <c r="D108" s="33"/>
      <c r="E108" s="33"/>
      <c r="F108" s="33"/>
      <c r="G108" s="33"/>
      <c r="H108" s="33"/>
      <c r="I108" s="33"/>
      <c r="J108" s="200"/>
      <c r="K108" s="49"/>
      <c r="L108" s="49"/>
    </row>
    <row r="109" spans="1:12" x14ac:dyDescent="0.25">
      <c r="A109" s="32"/>
      <c r="B109" s="33"/>
      <c r="C109" s="30"/>
      <c r="D109" s="33"/>
      <c r="E109" s="33"/>
      <c r="F109" s="33"/>
      <c r="G109" s="33"/>
      <c r="H109" s="33"/>
      <c r="I109" s="33"/>
      <c r="J109" s="200"/>
      <c r="K109" s="49"/>
      <c r="L109" s="49"/>
    </row>
    <row r="110" spans="1:12" x14ac:dyDescent="0.25">
      <c r="A110" s="90" t="s">
        <v>265</v>
      </c>
      <c r="B110" s="33"/>
      <c r="C110" s="30"/>
      <c r="D110" s="29"/>
      <c r="E110" s="29"/>
      <c r="F110" s="29"/>
      <c r="G110" s="29"/>
      <c r="H110" s="29"/>
      <c r="I110" s="29"/>
      <c r="J110" s="242"/>
      <c r="K110" s="49"/>
      <c r="L110" s="49"/>
    </row>
    <row r="111" spans="1:12" ht="60" customHeight="1" x14ac:dyDescent="0.25">
      <c r="A111" s="144" t="s">
        <v>0</v>
      </c>
      <c r="B111" s="122" t="s">
        <v>1</v>
      </c>
      <c r="C111" s="122" t="s">
        <v>2</v>
      </c>
      <c r="D111" s="122" t="s">
        <v>3</v>
      </c>
      <c r="E111" s="122" t="s">
        <v>4</v>
      </c>
      <c r="F111" s="122" t="s">
        <v>5</v>
      </c>
      <c r="G111" s="122" t="s">
        <v>6</v>
      </c>
      <c r="H111" s="122" t="s">
        <v>233</v>
      </c>
      <c r="I111" s="122" t="s">
        <v>258</v>
      </c>
      <c r="J111" s="245" t="s">
        <v>296</v>
      </c>
      <c r="K111" s="56" t="s">
        <v>268</v>
      </c>
      <c r="L111" s="120" t="s">
        <v>297</v>
      </c>
    </row>
    <row r="112" spans="1:12" x14ac:dyDescent="0.25">
      <c r="A112" s="148">
        <v>1</v>
      </c>
      <c r="B112" s="182" t="s">
        <v>202</v>
      </c>
      <c r="C112" s="125" t="s">
        <v>8</v>
      </c>
      <c r="D112" s="128">
        <v>3500</v>
      </c>
      <c r="E112" s="128">
        <v>3500</v>
      </c>
      <c r="F112" s="149">
        <v>44</v>
      </c>
      <c r="G112" s="149">
        <v>27</v>
      </c>
      <c r="H112" s="149" t="s">
        <v>224</v>
      </c>
      <c r="I112" s="149" t="s">
        <v>269</v>
      </c>
      <c r="J112" s="226"/>
      <c r="K112" s="50">
        <v>590.76499999999999</v>
      </c>
      <c r="L112" s="118">
        <f>J112*K112</f>
        <v>0</v>
      </c>
    </row>
    <row r="113" spans="1:12" x14ac:dyDescent="0.25">
      <c r="A113" s="153">
        <v>2</v>
      </c>
      <c r="B113" s="179" t="s">
        <v>203</v>
      </c>
      <c r="C113" s="125" t="s">
        <v>8</v>
      </c>
      <c r="D113" s="125">
        <v>3350</v>
      </c>
      <c r="E113" s="125">
        <v>3000</v>
      </c>
      <c r="F113" s="125" t="s">
        <v>9</v>
      </c>
      <c r="G113" s="125" t="s">
        <v>9</v>
      </c>
      <c r="H113" s="149" t="s">
        <v>224</v>
      </c>
      <c r="I113" s="149" t="s">
        <v>269</v>
      </c>
      <c r="J113" s="226"/>
      <c r="K113" s="50">
        <v>535.90824999999995</v>
      </c>
      <c r="L113" s="118">
        <f t="shared" ref="L113:L114" si="4">J113*K113</f>
        <v>0</v>
      </c>
    </row>
    <row r="114" spans="1:12" x14ac:dyDescent="0.25">
      <c r="A114" s="154">
        <v>3</v>
      </c>
      <c r="B114" s="183" t="s">
        <v>204</v>
      </c>
      <c r="C114" s="132" t="s">
        <v>8</v>
      </c>
      <c r="D114" s="132">
        <v>3500</v>
      </c>
      <c r="E114" s="132">
        <v>3500</v>
      </c>
      <c r="F114" s="132">
        <v>18.920000000000002</v>
      </c>
      <c r="G114" s="132">
        <v>24.92</v>
      </c>
      <c r="H114" s="147" t="s">
        <v>225</v>
      </c>
      <c r="I114" s="147" t="s">
        <v>269</v>
      </c>
      <c r="J114" s="247"/>
      <c r="K114" s="51">
        <v>590.76499999999999</v>
      </c>
      <c r="L114" s="119">
        <f t="shared" si="4"/>
        <v>0</v>
      </c>
    </row>
    <row r="115" spans="1:12" x14ac:dyDescent="0.25">
      <c r="A115" s="37"/>
      <c r="B115" s="30"/>
      <c r="C115" s="30"/>
      <c r="D115" s="30"/>
      <c r="E115" s="30"/>
      <c r="F115" s="30"/>
      <c r="G115" s="30"/>
      <c r="H115" s="30"/>
      <c r="I115" s="30"/>
      <c r="J115" s="252"/>
      <c r="K115" s="49">
        <v>1717.4382499999997</v>
      </c>
      <c r="L115" s="221">
        <f>SUM(L112:L114)</f>
        <v>0</v>
      </c>
    </row>
    <row r="116" spans="1:12" x14ac:dyDescent="0.25">
      <c r="A116" s="32"/>
      <c r="B116" s="33"/>
      <c r="C116" s="30"/>
      <c r="D116" s="33"/>
      <c r="E116" s="33"/>
      <c r="F116" s="33"/>
      <c r="G116" s="33"/>
      <c r="H116" s="33"/>
      <c r="I116" s="33"/>
      <c r="J116" s="200"/>
      <c r="K116" s="49"/>
      <c r="L116" s="49"/>
    </row>
    <row r="117" spans="1:12" x14ac:dyDescent="0.25">
      <c r="A117" s="32"/>
      <c r="B117" s="33"/>
      <c r="C117" s="30"/>
      <c r="D117" s="33"/>
      <c r="E117" s="33"/>
      <c r="F117" s="33"/>
      <c r="G117" s="33"/>
      <c r="H117" s="33"/>
      <c r="I117" s="33"/>
      <c r="J117" s="200"/>
      <c r="K117" s="49"/>
      <c r="L117" s="49"/>
    </row>
    <row r="118" spans="1:12" x14ac:dyDescent="0.25">
      <c r="A118" s="38"/>
      <c r="B118" s="30"/>
      <c r="C118" s="30"/>
      <c r="D118" s="30"/>
      <c r="E118" s="30"/>
      <c r="F118" s="30"/>
      <c r="G118" s="30"/>
      <c r="H118" s="30"/>
      <c r="I118" s="30"/>
      <c r="J118" s="252"/>
      <c r="K118" s="49"/>
      <c r="L118" s="49"/>
    </row>
    <row r="119" spans="1:12" x14ac:dyDescent="0.25">
      <c r="A119" s="90" t="s">
        <v>315</v>
      </c>
      <c r="B119" s="33"/>
      <c r="C119" s="30"/>
      <c r="D119" s="29"/>
      <c r="E119" s="29"/>
      <c r="F119" s="29"/>
      <c r="G119" s="29"/>
      <c r="H119" s="29"/>
      <c r="I119" s="29"/>
      <c r="J119" s="242"/>
      <c r="K119" s="49"/>
      <c r="L119" s="49"/>
    </row>
    <row r="120" spans="1:12" ht="75" x14ac:dyDescent="0.25">
      <c r="A120" s="144" t="s">
        <v>0</v>
      </c>
      <c r="B120" s="122" t="s">
        <v>1</v>
      </c>
      <c r="C120" s="122" t="s">
        <v>2</v>
      </c>
      <c r="D120" s="122" t="s">
        <v>3</v>
      </c>
      <c r="E120" s="122" t="s">
        <v>4</v>
      </c>
      <c r="F120" s="122" t="s">
        <v>5</v>
      </c>
      <c r="G120" s="122" t="s">
        <v>6</v>
      </c>
      <c r="H120" s="122" t="s">
        <v>233</v>
      </c>
      <c r="I120" s="122" t="s">
        <v>258</v>
      </c>
      <c r="J120" s="245" t="s">
        <v>296</v>
      </c>
      <c r="K120" s="56" t="s">
        <v>268</v>
      </c>
      <c r="L120" s="120" t="s">
        <v>297</v>
      </c>
    </row>
    <row r="121" spans="1:12" x14ac:dyDescent="0.25">
      <c r="A121" s="153">
        <v>1</v>
      </c>
      <c r="B121" s="182" t="s">
        <v>144</v>
      </c>
      <c r="C121" s="125" t="s">
        <v>8</v>
      </c>
      <c r="D121" s="128">
        <v>3640</v>
      </c>
      <c r="E121" s="128">
        <v>3800</v>
      </c>
      <c r="F121" s="149">
        <v>45</v>
      </c>
      <c r="G121" s="155" t="s">
        <v>9</v>
      </c>
      <c r="H121" s="128" t="s">
        <v>222</v>
      </c>
      <c r="I121" s="128" t="s">
        <v>269</v>
      </c>
      <c r="J121" s="226"/>
      <c r="K121" s="50">
        <v>627.89879999999994</v>
      </c>
      <c r="L121" s="118">
        <f>J121*K121</f>
        <v>0</v>
      </c>
    </row>
    <row r="122" spans="1:12" x14ac:dyDescent="0.25">
      <c r="A122" s="153">
        <v>2</v>
      </c>
      <c r="B122" s="182" t="s">
        <v>205</v>
      </c>
      <c r="C122" s="125" t="s">
        <v>8</v>
      </c>
      <c r="D122" s="128">
        <v>2460</v>
      </c>
      <c r="E122" s="128">
        <v>2460</v>
      </c>
      <c r="F122" s="149">
        <v>30</v>
      </c>
      <c r="G122" s="149">
        <v>60</v>
      </c>
      <c r="H122" s="149" t="s">
        <v>228</v>
      </c>
      <c r="I122" s="149" t="s">
        <v>269</v>
      </c>
      <c r="J122" s="226"/>
      <c r="K122" s="50">
        <v>415.22339999999997</v>
      </c>
      <c r="L122" s="118">
        <f t="shared" ref="L122:L126" si="5">J122*K122</f>
        <v>0</v>
      </c>
    </row>
    <row r="123" spans="1:12" x14ac:dyDescent="0.25">
      <c r="A123" s="153">
        <v>3</v>
      </c>
      <c r="B123" s="182" t="s">
        <v>206</v>
      </c>
      <c r="C123" s="125" t="s">
        <v>8</v>
      </c>
      <c r="D123" s="128">
        <v>7430</v>
      </c>
      <c r="E123" s="128">
        <v>2460</v>
      </c>
      <c r="F123" s="149">
        <v>134</v>
      </c>
      <c r="G123" s="149">
        <v>150</v>
      </c>
      <c r="H123" s="149" t="s">
        <v>228</v>
      </c>
      <c r="I123" s="149" t="s">
        <v>269</v>
      </c>
      <c r="J123" s="226"/>
      <c r="K123" s="50">
        <v>834.66655000000003</v>
      </c>
      <c r="L123" s="118">
        <f t="shared" si="5"/>
        <v>0</v>
      </c>
    </row>
    <row r="124" spans="1:12" x14ac:dyDescent="0.25">
      <c r="A124" s="153">
        <v>4</v>
      </c>
      <c r="B124" s="182" t="s">
        <v>207</v>
      </c>
      <c r="C124" s="125" t="s">
        <v>8</v>
      </c>
      <c r="D124" s="128">
        <v>2400</v>
      </c>
      <c r="E124" s="128">
        <v>2400</v>
      </c>
      <c r="F124" s="149" t="s">
        <v>9</v>
      </c>
      <c r="G124" s="149" t="s">
        <v>9</v>
      </c>
      <c r="H124" s="149" t="s">
        <v>227</v>
      </c>
      <c r="I124" s="149" t="s">
        <v>269</v>
      </c>
      <c r="J124" s="226"/>
      <c r="K124" s="50">
        <v>405.096</v>
      </c>
      <c r="L124" s="118">
        <f t="shared" si="5"/>
        <v>0</v>
      </c>
    </row>
    <row r="125" spans="1:12" x14ac:dyDescent="0.25">
      <c r="A125" s="153">
        <v>5</v>
      </c>
      <c r="B125" s="184" t="s">
        <v>208</v>
      </c>
      <c r="C125" s="125" t="s">
        <v>8</v>
      </c>
      <c r="D125" s="141" t="s">
        <v>9</v>
      </c>
      <c r="E125" s="141" t="s">
        <v>9</v>
      </c>
      <c r="F125" s="141" t="s">
        <v>9</v>
      </c>
      <c r="G125" s="141" t="s">
        <v>9</v>
      </c>
      <c r="H125" s="149" t="s">
        <v>224</v>
      </c>
      <c r="I125" s="149" t="s">
        <v>269</v>
      </c>
      <c r="J125" s="226"/>
      <c r="K125" s="50">
        <v>219.42699999999999</v>
      </c>
      <c r="L125" s="118">
        <f t="shared" si="5"/>
        <v>0</v>
      </c>
    </row>
    <row r="126" spans="1:12" x14ac:dyDescent="0.25">
      <c r="A126" s="154">
        <v>6</v>
      </c>
      <c r="B126" s="183" t="s">
        <v>209</v>
      </c>
      <c r="C126" s="132" t="s">
        <v>8</v>
      </c>
      <c r="D126" s="132">
        <v>3200</v>
      </c>
      <c r="E126" s="132">
        <v>3020</v>
      </c>
      <c r="F126" s="132">
        <v>34.47</v>
      </c>
      <c r="G126" s="132">
        <v>24.95</v>
      </c>
      <c r="H126" s="147" t="s">
        <v>228</v>
      </c>
      <c r="I126" s="147" t="s">
        <v>269</v>
      </c>
      <c r="J126" s="247"/>
      <c r="K126" s="51">
        <v>524.93690000000004</v>
      </c>
      <c r="L126" s="119">
        <f t="shared" si="5"/>
        <v>0</v>
      </c>
    </row>
    <row r="127" spans="1:12" x14ac:dyDescent="0.25">
      <c r="A127" s="26"/>
      <c r="B127" s="26"/>
      <c r="C127" s="6"/>
      <c r="D127" s="26"/>
      <c r="E127" s="26"/>
      <c r="F127" s="26"/>
      <c r="G127" s="26"/>
      <c r="H127" s="26"/>
      <c r="I127" s="26"/>
      <c r="J127" s="49"/>
      <c r="K127" s="49">
        <f>SUM(K121:K126)</f>
        <v>3027.24865</v>
      </c>
      <c r="L127" s="221">
        <f>SUM(L121:L126)</f>
        <v>0</v>
      </c>
    </row>
    <row r="128" spans="1:12" x14ac:dyDescent="0.25">
      <c r="A128" s="26"/>
      <c r="B128" s="26"/>
      <c r="C128" s="6"/>
      <c r="D128" s="26"/>
      <c r="E128" s="26"/>
      <c r="F128" s="26"/>
      <c r="G128" s="26"/>
      <c r="H128" s="26"/>
      <c r="I128" s="26"/>
      <c r="J128" s="49"/>
      <c r="K128" s="49"/>
      <c r="L128" s="98"/>
    </row>
    <row r="130" spans="1:12" x14ac:dyDescent="0.25">
      <c r="A130" s="90" t="s">
        <v>316</v>
      </c>
      <c r="B130" s="33"/>
      <c r="C130" s="30"/>
      <c r="D130" s="29"/>
      <c r="E130" s="29"/>
      <c r="F130" s="29"/>
      <c r="G130" s="29"/>
      <c r="H130" s="29"/>
      <c r="I130" s="29"/>
      <c r="J130" s="242"/>
      <c r="K130" s="49"/>
      <c r="L130" s="49"/>
    </row>
    <row r="131" spans="1:12" ht="60" x14ac:dyDescent="0.25">
      <c r="A131" s="144" t="s">
        <v>0</v>
      </c>
      <c r="B131" s="275" t="s">
        <v>257</v>
      </c>
      <c r="C131" s="275" t="s">
        <v>258</v>
      </c>
      <c r="D131" s="122" t="s">
        <v>296</v>
      </c>
      <c r="E131" s="275" t="s">
        <v>260</v>
      </c>
      <c r="F131" s="212" t="s">
        <v>297</v>
      </c>
    </row>
    <row r="132" spans="1:12" ht="114.75" x14ac:dyDescent="0.25">
      <c r="A132" s="143">
        <v>1</v>
      </c>
      <c r="B132" s="215" t="s">
        <v>263</v>
      </c>
      <c r="C132" s="132" t="s">
        <v>262</v>
      </c>
      <c r="D132" s="132"/>
      <c r="E132" s="132">
        <v>45</v>
      </c>
      <c r="F132" s="199">
        <f>D132*E132</f>
        <v>0</v>
      </c>
    </row>
    <row r="133" spans="1:12" x14ac:dyDescent="0.25">
      <c r="A133" s="14"/>
      <c r="B133" s="14"/>
      <c r="C133" s="15"/>
      <c r="D133" s="14"/>
      <c r="E133" s="14"/>
      <c r="F133" s="222">
        <f>SUM(F132)</f>
        <v>0</v>
      </c>
    </row>
    <row r="134" spans="1:12" x14ac:dyDescent="0.25">
      <c r="A134" s="14"/>
      <c r="B134" s="14"/>
      <c r="C134" s="15"/>
      <c r="D134" s="14"/>
      <c r="E134" s="14"/>
      <c r="F134" s="200"/>
    </row>
    <row r="135" spans="1:12" x14ac:dyDescent="0.25">
      <c r="A135" s="14"/>
      <c r="B135" s="14"/>
      <c r="C135" s="15"/>
      <c r="D135" s="14"/>
      <c r="E135" s="14"/>
      <c r="F135" s="200"/>
    </row>
    <row r="136" spans="1:12" x14ac:dyDescent="0.25">
      <c r="A136" s="14"/>
      <c r="B136" s="14"/>
      <c r="C136" s="15"/>
      <c r="D136" s="14"/>
      <c r="E136" s="14"/>
      <c r="F136" s="200"/>
    </row>
    <row r="137" spans="1:12" x14ac:dyDescent="0.25">
      <c r="J137" s="98" t="s">
        <v>241</v>
      </c>
      <c r="K137" s="98">
        <f>K17+K33+K56+K68+K75+K81+K95+K101+K107+K115+K127</f>
        <v>50889.276450000005</v>
      </c>
      <c r="L137" s="98" t="s">
        <v>300</v>
      </c>
    </row>
    <row r="138" spans="1:12" x14ac:dyDescent="0.25">
      <c r="J138" s="98" t="s">
        <v>241</v>
      </c>
      <c r="K138" s="217">
        <v>330</v>
      </c>
      <c r="L138" s="98" t="s">
        <v>301</v>
      </c>
    </row>
    <row r="139" spans="1:12" x14ac:dyDescent="0.25">
      <c r="J139" s="98"/>
      <c r="K139" s="217"/>
      <c r="L139" s="98" t="s">
        <v>302</v>
      </c>
    </row>
    <row r="140" spans="1:12" x14ac:dyDescent="0.25">
      <c r="J140" s="98"/>
      <c r="K140" s="217"/>
      <c r="L140" s="98"/>
    </row>
    <row r="141" spans="1:12" x14ac:dyDescent="0.25">
      <c r="J141" s="98"/>
      <c r="K141" s="217"/>
      <c r="L141" s="98"/>
    </row>
    <row r="142" spans="1:12" ht="15.75" thickBot="1" x14ac:dyDescent="0.3">
      <c r="H142" s="3"/>
      <c r="I142" s="3"/>
      <c r="J142" s="98"/>
      <c r="K142" s="98"/>
      <c r="L142" s="98"/>
    </row>
    <row r="143" spans="1:12" ht="30.75" thickTop="1" x14ac:dyDescent="0.25">
      <c r="A143" s="193" t="s">
        <v>244</v>
      </c>
      <c r="B143" s="194"/>
      <c r="C143" s="195"/>
      <c r="D143" s="194"/>
      <c r="E143" s="194"/>
      <c r="F143" s="194"/>
      <c r="G143" s="194"/>
      <c r="H143" s="194"/>
      <c r="I143" s="194"/>
      <c r="J143" s="196"/>
      <c r="K143" s="196"/>
      <c r="L143" s="266" t="s">
        <v>307</v>
      </c>
    </row>
    <row r="144" spans="1:12" ht="14.25" customHeight="1" x14ac:dyDescent="0.25">
      <c r="A144" s="276" t="s">
        <v>317</v>
      </c>
      <c r="B144" s="277"/>
      <c r="C144" s="278"/>
      <c r="D144" s="277"/>
      <c r="E144" s="277"/>
      <c r="F144" s="277"/>
      <c r="G144" s="277"/>
      <c r="H144" s="279"/>
      <c r="I144" s="279"/>
      <c r="J144" s="280"/>
      <c r="K144" s="280"/>
      <c r="L144" s="283">
        <f>SUM(L17+L33+L56+F62+L68+L75+L81+F87+L95+L101+L107+L115+L127+F133)</f>
        <v>0</v>
      </c>
    </row>
    <row r="145" spans="1:12" ht="16.5" thickBot="1" x14ac:dyDescent="0.3">
      <c r="A145" s="281" t="s">
        <v>320</v>
      </c>
      <c r="B145" s="197"/>
      <c r="C145" s="198"/>
      <c r="D145" s="197"/>
      <c r="E145" s="197"/>
      <c r="F145" s="197"/>
      <c r="G145" s="197"/>
      <c r="H145" s="197"/>
      <c r="I145" s="197"/>
      <c r="J145" s="282"/>
      <c r="K145" s="282"/>
      <c r="L145" s="284">
        <f>L144</f>
        <v>0</v>
      </c>
    </row>
    <row r="146" spans="1:12" ht="15.75" thickTop="1" x14ac:dyDescent="0.25"/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042BA-13EF-4460-8CCD-8D6DE4F72987}">
  <sheetPr>
    <pageSetUpPr fitToPage="1"/>
  </sheetPr>
  <dimension ref="A1:M98"/>
  <sheetViews>
    <sheetView topLeftCell="A74" zoomScaleNormal="100" workbookViewId="0">
      <selection activeCell="L97" sqref="L97"/>
    </sheetView>
  </sheetViews>
  <sheetFormatPr defaultRowHeight="15" x14ac:dyDescent="0.25"/>
  <cols>
    <col min="1" max="1" width="4.7109375" customWidth="1"/>
    <col min="2" max="2" width="26.7109375" customWidth="1"/>
    <col min="3" max="3" width="21.7109375" style="2" customWidth="1"/>
    <col min="4" max="5" width="13.7109375" customWidth="1"/>
    <col min="6" max="6" width="22.7109375" customWidth="1"/>
    <col min="7" max="7" width="15.7109375" customWidth="1"/>
    <col min="8" max="8" width="18.7109375" customWidth="1"/>
    <col min="9" max="9" width="7.7109375" customWidth="1"/>
    <col min="10" max="11" width="11.7109375" style="48" customWidth="1"/>
    <col min="12" max="12" width="15.7109375" style="48" customWidth="1"/>
  </cols>
  <sheetData>
    <row r="1" spans="1:12" ht="18" x14ac:dyDescent="0.25">
      <c r="A1" s="1" t="s">
        <v>239</v>
      </c>
    </row>
    <row r="4" spans="1:12" x14ac:dyDescent="0.25">
      <c r="A4" s="3" t="s">
        <v>276</v>
      </c>
      <c r="D4" s="4"/>
      <c r="E4" s="4"/>
      <c r="F4" s="4"/>
      <c r="G4" s="4"/>
      <c r="H4" s="4"/>
      <c r="I4" s="4"/>
      <c r="J4" s="253"/>
    </row>
    <row r="5" spans="1:12" ht="60" customHeight="1" x14ac:dyDescent="0.25">
      <c r="A5" s="65" t="s">
        <v>0</v>
      </c>
      <c r="B5" s="66" t="s">
        <v>1</v>
      </c>
      <c r="C5" s="66" t="s">
        <v>2</v>
      </c>
      <c r="D5" s="66" t="s">
        <v>3</v>
      </c>
      <c r="E5" s="66" t="s">
        <v>4</v>
      </c>
      <c r="F5" s="66" t="s">
        <v>5</v>
      </c>
      <c r="G5" s="66" t="s">
        <v>6</v>
      </c>
      <c r="H5" s="66" t="s">
        <v>233</v>
      </c>
      <c r="I5" s="66" t="s">
        <v>258</v>
      </c>
      <c r="J5" s="56" t="s">
        <v>296</v>
      </c>
      <c r="K5" s="56" t="s">
        <v>268</v>
      </c>
      <c r="L5" s="120" t="s">
        <v>297</v>
      </c>
    </row>
    <row r="6" spans="1:12" x14ac:dyDescent="0.25">
      <c r="A6" s="67">
        <v>1</v>
      </c>
      <c r="B6" s="185" t="s">
        <v>104</v>
      </c>
      <c r="C6" s="69" t="s">
        <v>8</v>
      </c>
      <c r="D6" s="68">
        <v>10430</v>
      </c>
      <c r="E6" s="70" t="s">
        <v>9</v>
      </c>
      <c r="F6" s="71">
        <v>129</v>
      </c>
      <c r="G6" s="71">
        <v>95.37</v>
      </c>
      <c r="H6" s="68" t="s">
        <v>234</v>
      </c>
      <c r="I6" s="68" t="s">
        <v>269</v>
      </c>
      <c r="J6" s="254"/>
      <c r="K6" s="50">
        <v>880.23984999999993</v>
      </c>
      <c r="L6" s="118">
        <f>J6*K6</f>
        <v>0</v>
      </c>
    </row>
    <row r="7" spans="1:12" x14ac:dyDescent="0.25">
      <c r="A7" s="67">
        <v>2</v>
      </c>
      <c r="B7" s="185" t="s">
        <v>105</v>
      </c>
      <c r="C7" s="69" t="s">
        <v>8</v>
      </c>
      <c r="D7" s="68">
        <v>8050</v>
      </c>
      <c r="E7" s="70" t="s">
        <v>9</v>
      </c>
      <c r="F7" s="71">
        <v>23.26</v>
      </c>
      <c r="G7" s="71">
        <v>41.4</v>
      </c>
      <c r="H7" s="68" t="s">
        <v>232</v>
      </c>
      <c r="I7" s="68" t="s">
        <v>269</v>
      </c>
      <c r="J7" s="254"/>
      <c r="K7" s="50">
        <v>679.37974999999994</v>
      </c>
      <c r="L7" s="118">
        <f t="shared" ref="L7:L24" si="0">J7*K7</f>
        <v>0</v>
      </c>
    </row>
    <row r="8" spans="1:12" x14ac:dyDescent="0.25">
      <c r="A8" s="67">
        <v>3</v>
      </c>
      <c r="B8" s="185" t="s">
        <v>106</v>
      </c>
      <c r="C8" s="69" t="s">
        <v>8</v>
      </c>
      <c r="D8" s="68">
        <v>12280</v>
      </c>
      <c r="E8" s="70" t="s">
        <v>9</v>
      </c>
      <c r="F8" s="71">
        <v>51.52</v>
      </c>
      <c r="G8" s="71">
        <v>87.23</v>
      </c>
      <c r="H8" s="72" t="s">
        <v>235</v>
      </c>
      <c r="I8" s="72" t="s">
        <v>269</v>
      </c>
      <c r="J8" s="254"/>
      <c r="K8" s="50">
        <v>1036.3706</v>
      </c>
      <c r="L8" s="118">
        <f t="shared" si="0"/>
        <v>0</v>
      </c>
    </row>
    <row r="9" spans="1:12" x14ac:dyDescent="0.25">
      <c r="A9" s="67">
        <v>4</v>
      </c>
      <c r="B9" s="185" t="s">
        <v>107</v>
      </c>
      <c r="C9" s="69" t="s">
        <v>8</v>
      </c>
      <c r="D9" s="68">
        <v>44300</v>
      </c>
      <c r="E9" s="70" t="s">
        <v>9</v>
      </c>
      <c r="F9" s="71">
        <v>184.92</v>
      </c>
      <c r="G9" s="71">
        <v>377.98</v>
      </c>
      <c r="H9" s="72" t="s">
        <v>235</v>
      </c>
      <c r="I9" s="72" t="s">
        <v>269</v>
      </c>
      <c r="J9" s="254"/>
      <c r="K9" s="80">
        <v>3738.6985</v>
      </c>
      <c r="L9" s="118">
        <f t="shared" si="0"/>
        <v>0</v>
      </c>
    </row>
    <row r="10" spans="1:12" x14ac:dyDescent="0.25">
      <c r="A10" s="67">
        <v>5</v>
      </c>
      <c r="B10" s="185" t="s">
        <v>108</v>
      </c>
      <c r="C10" s="69" t="s">
        <v>8</v>
      </c>
      <c r="D10" s="68">
        <v>9600</v>
      </c>
      <c r="E10" s="70" t="s">
        <v>9</v>
      </c>
      <c r="F10" s="71">
        <v>32.33</v>
      </c>
      <c r="G10" s="71">
        <v>88.39</v>
      </c>
      <c r="H10" s="68" t="s">
        <v>234</v>
      </c>
      <c r="I10" s="68" t="s">
        <v>269</v>
      </c>
      <c r="J10" s="254"/>
      <c r="K10" s="50">
        <v>810.19200000000001</v>
      </c>
      <c r="L10" s="118">
        <f t="shared" si="0"/>
        <v>0</v>
      </c>
    </row>
    <row r="11" spans="1:12" x14ac:dyDescent="0.25">
      <c r="A11" s="67">
        <v>6</v>
      </c>
      <c r="B11" s="185" t="s">
        <v>106</v>
      </c>
      <c r="C11" s="69" t="s">
        <v>8</v>
      </c>
      <c r="D11" s="68">
        <v>15350</v>
      </c>
      <c r="E11" s="70" t="s">
        <v>9</v>
      </c>
      <c r="F11" s="71">
        <v>51.75</v>
      </c>
      <c r="G11" s="71">
        <v>125.6</v>
      </c>
      <c r="H11" s="68" t="s">
        <v>234</v>
      </c>
      <c r="I11" s="68" t="s">
        <v>269</v>
      </c>
      <c r="J11" s="254"/>
      <c r="K11" s="50">
        <v>1295.46325</v>
      </c>
      <c r="L11" s="118">
        <f t="shared" si="0"/>
        <v>0</v>
      </c>
    </row>
    <row r="12" spans="1:12" x14ac:dyDescent="0.25">
      <c r="A12" s="67">
        <v>7</v>
      </c>
      <c r="B12" s="185" t="s">
        <v>108</v>
      </c>
      <c r="C12" s="69" t="s">
        <v>8</v>
      </c>
      <c r="D12" s="68">
        <v>8200</v>
      </c>
      <c r="E12" s="70" t="s">
        <v>9</v>
      </c>
      <c r="F12" s="73" t="s">
        <v>9</v>
      </c>
      <c r="G12" s="71">
        <v>74.430000000000007</v>
      </c>
      <c r="H12" s="74" t="s">
        <v>228</v>
      </c>
      <c r="I12" s="72" t="s">
        <v>269</v>
      </c>
      <c r="J12" s="254"/>
      <c r="K12" s="50">
        <v>692.03899999999999</v>
      </c>
      <c r="L12" s="118">
        <f t="shared" si="0"/>
        <v>0</v>
      </c>
    </row>
    <row r="13" spans="1:12" x14ac:dyDescent="0.25">
      <c r="A13" s="67">
        <v>8</v>
      </c>
      <c r="B13" s="185" t="s">
        <v>106</v>
      </c>
      <c r="C13" s="69" t="s">
        <v>8</v>
      </c>
      <c r="D13" s="68">
        <v>12310</v>
      </c>
      <c r="E13" s="70" t="s">
        <v>9</v>
      </c>
      <c r="F13" s="73" t="s">
        <v>9</v>
      </c>
      <c r="G13" s="71">
        <v>110.49</v>
      </c>
      <c r="H13" s="71" t="s">
        <v>228</v>
      </c>
      <c r="I13" s="72" t="s">
        <v>269</v>
      </c>
      <c r="J13" s="254"/>
      <c r="K13" s="50">
        <v>1038.90245</v>
      </c>
      <c r="L13" s="118">
        <f t="shared" si="0"/>
        <v>0</v>
      </c>
    </row>
    <row r="14" spans="1:12" x14ac:dyDescent="0.25">
      <c r="A14" s="67">
        <v>9</v>
      </c>
      <c r="B14" s="185" t="s">
        <v>109</v>
      </c>
      <c r="C14" s="69" t="s">
        <v>8</v>
      </c>
      <c r="D14" s="68">
        <v>23760</v>
      </c>
      <c r="E14" s="70" t="s">
        <v>9</v>
      </c>
      <c r="F14" s="71">
        <v>83.04</v>
      </c>
      <c r="G14" s="71">
        <v>201.2</v>
      </c>
      <c r="H14" s="68" t="s">
        <v>232</v>
      </c>
      <c r="I14" s="68" t="s">
        <v>269</v>
      </c>
      <c r="J14" s="254"/>
      <c r="K14" s="50">
        <v>2005.2251999999999</v>
      </c>
      <c r="L14" s="118">
        <f t="shared" si="0"/>
        <v>0</v>
      </c>
    </row>
    <row r="15" spans="1:12" x14ac:dyDescent="0.25">
      <c r="A15" s="67">
        <v>10</v>
      </c>
      <c r="B15" s="185" t="s">
        <v>110</v>
      </c>
      <c r="C15" s="69" t="s">
        <v>8</v>
      </c>
      <c r="D15" s="68">
        <v>6480</v>
      </c>
      <c r="E15" s="70" t="s">
        <v>9</v>
      </c>
      <c r="F15" s="71">
        <v>181.43</v>
      </c>
      <c r="G15" s="71">
        <v>53.5</v>
      </c>
      <c r="H15" s="68" t="s">
        <v>232</v>
      </c>
      <c r="I15" s="68" t="s">
        <v>269</v>
      </c>
      <c r="J15" s="254"/>
      <c r="K15" s="50">
        <v>546.87959999999998</v>
      </c>
      <c r="L15" s="118">
        <f t="shared" si="0"/>
        <v>0</v>
      </c>
    </row>
    <row r="16" spans="1:12" x14ac:dyDescent="0.25">
      <c r="A16" s="67">
        <v>11</v>
      </c>
      <c r="B16" s="185" t="s">
        <v>109</v>
      </c>
      <c r="C16" s="69" t="s">
        <v>8</v>
      </c>
      <c r="D16" s="68">
        <v>20640</v>
      </c>
      <c r="E16" s="70" t="s">
        <v>9</v>
      </c>
      <c r="F16" s="71">
        <v>79.67</v>
      </c>
      <c r="G16" s="71">
        <v>186.08</v>
      </c>
      <c r="H16" s="68" t="s">
        <v>232</v>
      </c>
      <c r="I16" s="72" t="s">
        <v>269</v>
      </c>
      <c r="J16" s="254"/>
      <c r="K16" s="50">
        <v>1741.9128000000001</v>
      </c>
      <c r="L16" s="118">
        <f t="shared" si="0"/>
        <v>0</v>
      </c>
    </row>
    <row r="17" spans="1:12" x14ac:dyDescent="0.25">
      <c r="A17" s="67">
        <v>12</v>
      </c>
      <c r="B17" s="70" t="s">
        <v>62</v>
      </c>
      <c r="C17" s="69" t="s">
        <v>8</v>
      </c>
      <c r="D17" s="68">
        <v>12000</v>
      </c>
      <c r="E17" s="70" t="s">
        <v>9</v>
      </c>
      <c r="F17" s="73" t="s">
        <v>9</v>
      </c>
      <c r="G17" s="71">
        <v>104.67</v>
      </c>
      <c r="H17" s="71" t="s">
        <v>228</v>
      </c>
      <c r="I17" s="72" t="s">
        <v>269</v>
      </c>
      <c r="J17" s="254"/>
      <c r="K17" s="50">
        <v>1012.74</v>
      </c>
      <c r="L17" s="118">
        <f t="shared" si="0"/>
        <v>0</v>
      </c>
    </row>
    <row r="18" spans="1:12" x14ac:dyDescent="0.25">
      <c r="A18" s="67">
        <v>13</v>
      </c>
      <c r="B18" s="185" t="s">
        <v>111</v>
      </c>
      <c r="C18" s="69" t="s">
        <v>8</v>
      </c>
      <c r="D18" s="68">
        <v>18000</v>
      </c>
      <c r="E18" s="70" t="s">
        <v>9</v>
      </c>
      <c r="F18" s="71">
        <v>174.45</v>
      </c>
      <c r="G18" s="71">
        <v>209.34</v>
      </c>
      <c r="H18" s="71" t="s">
        <v>228</v>
      </c>
      <c r="I18" s="68" t="s">
        <v>269</v>
      </c>
      <c r="J18" s="254"/>
      <c r="K18" s="50">
        <v>1519.11</v>
      </c>
      <c r="L18" s="118">
        <f t="shared" si="0"/>
        <v>0</v>
      </c>
    </row>
    <row r="19" spans="1:12" x14ac:dyDescent="0.25">
      <c r="A19" s="67">
        <v>14</v>
      </c>
      <c r="B19" s="185" t="s">
        <v>112</v>
      </c>
      <c r="C19" s="69" t="s">
        <v>8</v>
      </c>
      <c r="D19" s="68">
        <v>18300</v>
      </c>
      <c r="E19" s="70" t="s">
        <v>9</v>
      </c>
      <c r="F19" s="73" t="s">
        <v>9</v>
      </c>
      <c r="G19" s="71">
        <v>174.45</v>
      </c>
      <c r="H19" s="71" t="s">
        <v>228</v>
      </c>
      <c r="I19" s="68" t="s">
        <v>269</v>
      </c>
      <c r="J19" s="254"/>
      <c r="K19" s="50">
        <v>1544.4285</v>
      </c>
      <c r="L19" s="118">
        <f t="shared" si="0"/>
        <v>0</v>
      </c>
    </row>
    <row r="20" spans="1:12" x14ac:dyDescent="0.25">
      <c r="A20" s="67">
        <v>15</v>
      </c>
      <c r="B20" s="70" t="s">
        <v>62</v>
      </c>
      <c r="C20" s="69" t="s">
        <v>8</v>
      </c>
      <c r="D20" s="68">
        <v>4150</v>
      </c>
      <c r="E20" s="70" t="s">
        <v>9</v>
      </c>
      <c r="F20" s="68">
        <v>16.46</v>
      </c>
      <c r="G20" s="68">
        <v>26.05</v>
      </c>
      <c r="H20" s="68" t="s">
        <v>222</v>
      </c>
      <c r="I20" s="72" t="s">
        <v>269</v>
      </c>
      <c r="J20" s="254"/>
      <c r="K20" s="50">
        <v>350.23924999999997</v>
      </c>
      <c r="L20" s="118">
        <f t="shared" si="0"/>
        <v>0</v>
      </c>
    </row>
    <row r="21" spans="1:12" x14ac:dyDescent="0.25">
      <c r="A21" s="67">
        <v>16</v>
      </c>
      <c r="B21" s="70" t="s">
        <v>62</v>
      </c>
      <c r="C21" s="69" t="s">
        <v>8</v>
      </c>
      <c r="D21" s="68">
        <v>3500</v>
      </c>
      <c r="E21" s="68">
        <v>3000</v>
      </c>
      <c r="F21" s="68" t="s">
        <v>62</v>
      </c>
      <c r="G21" s="68" t="s">
        <v>62</v>
      </c>
      <c r="H21" s="68" t="s">
        <v>232</v>
      </c>
      <c r="I21" s="72" t="s">
        <v>269</v>
      </c>
      <c r="J21" s="254"/>
      <c r="K21" s="50">
        <v>548.5675</v>
      </c>
      <c r="L21" s="118">
        <f t="shared" si="0"/>
        <v>0</v>
      </c>
    </row>
    <row r="22" spans="1:12" x14ac:dyDescent="0.25">
      <c r="A22" s="67">
        <v>17</v>
      </c>
      <c r="B22" s="70" t="s">
        <v>62</v>
      </c>
      <c r="C22" s="69" t="s">
        <v>8</v>
      </c>
      <c r="D22" s="68">
        <v>1800</v>
      </c>
      <c r="E22" s="68">
        <v>2000</v>
      </c>
      <c r="F22" s="68" t="s">
        <v>62</v>
      </c>
      <c r="G22" s="68" t="s">
        <v>62</v>
      </c>
      <c r="H22" s="68" t="s">
        <v>232</v>
      </c>
      <c r="I22" s="68" t="s">
        <v>269</v>
      </c>
      <c r="J22" s="254"/>
      <c r="K22" s="50">
        <v>320.70099999999996</v>
      </c>
      <c r="L22" s="118">
        <f t="shared" si="0"/>
        <v>0</v>
      </c>
    </row>
    <row r="23" spans="1:12" x14ac:dyDescent="0.25">
      <c r="A23" s="67">
        <v>18</v>
      </c>
      <c r="B23" s="185" t="s">
        <v>113</v>
      </c>
      <c r="C23" s="69" t="s">
        <v>8</v>
      </c>
      <c r="D23" s="70" t="s">
        <v>9</v>
      </c>
      <c r="E23" s="68">
        <v>14000</v>
      </c>
      <c r="F23" s="70" t="s">
        <v>9</v>
      </c>
      <c r="G23" s="70" t="s">
        <v>9</v>
      </c>
      <c r="H23" s="72" t="s">
        <v>235</v>
      </c>
      <c r="I23" s="68" t="s">
        <v>269</v>
      </c>
      <c r="J23" s="254"/>
      <c r="K23" s="50">
        <v>1181.53</v>
      </c>
      <c r="L23" s="118">
        <f t="shared" si="0"/>
        <v>0</v>
      </c>
    </row>
    <row r="24" spans="1:12" x14ac:dyDescent="0.25">
      <c r="A24" s="75">
        <v>19</v>
      </c>
      <c r="B24" s="186" t="s">
        <v>114</v>
      </c>
      <c r="C24" s="77" t="s">
        <v>8</v>
      </c>
      <c r="D24" s="78" t="s">
        <v>9</v>
      </c>
      <c r="E24" s="76">
        <v>4150</v>
      </c>
      <c r="F24" s="78" t="s">
        <v>9</v>
      </c>
      <c r="G24" s="78" t="s">
        <v>9</v>
      </c>
      <c r="H24" s="79" t="s">
        <v>235</v>
      </c>
      <c r="I24" s="76" t="s">
        <v>269</v>
      </c>
      <c r="J24" s="57"/>
      <c r="K24" s="51">
        <v>350.23924999999997</v>
      </c>
      <c r="L24" s="119">
        <f t="shared" si="0"/>
        <v>0</v>
      </c>
    </row>
    <row r="25" spans="1:12" x14ac:dyDescent="0.25">
      <c r="A25" s="4"/>
      <c r="B25" s="4"/>
      <c r="D25" s="4"/>
      <c r="E25" s="4"/>
      <c r="F25" s="4"/>
      <c r="G25" s="4"/>
      <c r="H25" s="4"/>
      <c r="I25" s="4"/>
      <c r="J25" s="253"/>
      <c r="K25" s="49">
        <f>SUM(K6:K24)</f>
        <v>21292.858499999998</v>
      </c>
      <c r="L25" s="221">
        <f>SUM(L6:L24)</f>
        <v>0</v>
      </c>
    </row>
    <row r="26" spans="1:12" x14ac:dyDescent="0.25">
      <c r="A26" s="4"/>
      <c r="B26" s="4"/>
      <c r="D26" s="4"/>
      <c r="E26" s="4"/>
      <c r="F26" s="4"/>
      <c r="G26" s="4"/>
      <c r="H26" s="4"/>
      <c r="I26" s="4"/>
      <c r="J26" s="253"/>
    </row>
    <row r="27" spans="1:12" x14ac:dyDescent="0.25">
      <c r="A27" s="204" t="s">
        <v>281</v>
      </c>
      <c r="B27" s="205"/>
      <c r="C27" s="206"/>
      <c r="D27" s="205"/>
      <c r="E27" s="205"/>
      <c r="F27" s="205"/>
      <c r="G27" s="4"/>
      <c r="H27" s="4"/>
      <c r="I27" s="4"/>
      <c r="J27" s="253"/>
    </row>
    <row r="28" spans="1:12" ht="60" x14ac:dyDescent="0.25">
      <c r="A28" s="65" t="s">
        <v>0</v>
      </c>
      <c r="B28" s="201" t="s">
        <v>257</v>
      </c>
      <c r="C28" s="201" t="s">
        <v>258</v>
      </c>
      <c r="D28" s="202" t="s">
        <v>296</v>
      </c>
      <c r="E28" s="201" t="s">
        <v>260</v>
      </c>
      <c r="F28" s="203" t="s">
        <v>297</v>
      </c>
      <c r="G28" s="4"/>
      <c r="H28" s="4"/>
      <c r="I28" s="4"/>
      <c r="J28" s="253"/>
    </row>
    <row r="29" spans="1:12" ht="115.5" customHeight="1" x14ac:dyDescent="0.25">
      <c r="A29" s="143">
        <v>1</v>
      </c>
      <c r="B29" s="215" t="s">
        <v>263</v>
      </c>
      <c r="C29" s="132" t="s">
        <v>262</v>
      </c>
      <c r="D29" s="132"/>
      <c r="E29" s="132">
        <v>285</v>
      </c>
      <c r="F29" s="199">
        <f>D29*E29</f>
        <v>0</v>
      </c>
      <c r="G29" s="4"/>
      <c r="H29" s="4"/>
      <c r="I29" s="4"/>
      <c r="J29" s="253"/>
    </row>
    <row r="30" spans="1:12" x14ac:dyDescent="0.25">
      <c r="A30" s="14"/>
      <c r="B30" s="14"/>
      <c r="C30" s="15"/>
      <c r="D30" s="14"/>
      <c r="E30" s="14"/>
      <c r="F30" s="222">
        <f>SUM(F29)</f>
        <v>0</v>
      </c>
      <c r="G30" s="4"/>
      <c r="H30" s="4"/>
      <c r="I30" s="4"/>
      <c r="J30" s="253"/>
    </row>
    <row r="31" spans="1:12" x14ac:dyDescent="0.25">
      <c r="A31" s="4"/>
      <c r="B31" s="4"/>
      <c r="D31" s="4"/>
      <c r="E31" s="4"/>
      <c r="F31" s="4"/>
      <c r="G31" s="4"/>
      <c r="H31" s="4"/>
      <c r="I31" s="4"/>
      <c r="J31" s="253"/>
    </row>
    <row r="32" spans="1:12" x14ac:dyDescent="0.25">
      <c r="A32" s="4"/>
      <c r="B32" s="4"/>
      <c r="D32" s="4"/>
      <c r="E32" s="4"/>
      <c r="F32" s="4"/>
      <c r="G32" s="4"/>
      <c r="H32" s="4"/>
      <c r="I32" s="4"/>
      <c r="J32" s="253"/>
    </row>
    <row r="33" spans="1:12" x14ac:dyDescent="0.25">
      <c r="A33" s="3" t="s">
        <v>277</v>
      </c>
      <c r="D33" s="4"/>
      <c r="E33" s="4"/>
      <c r="F33" s="4"/>
      <c r="G33" s="4"/>
      <c r="H33" s="4"/>
      <c r="I33" s="4"/>
      <c r="J33" s="253"/>
    </row>
    <row r="34" spans="1:12" ht="60" customHeight="1" x14ac:dyDescent="0.25">
      <c r="A34" s="65" t="s">
        <v>0</v>
      </c>
      <c r="B34" s="66" t="s">
        <v>1</v>
      </c>
      <c r="C34" s="66" t="s">
        <v>2</v>
      </c>
      <c r="D34" s="66" t="s">
        <v>3</v>
      </c>
      <c r="E34" s="66" t="s">
        <v>4</v>
      </c>
      <c r="F34" s="66" t="s">
        <v>5</v>
      </c>
      <c r="G34" s="66" t="s">
        <v>6</v>
      </c>
      <c r="H34" s="81" t="s">
        <v>233</v>
      </c>
      <c r="I34" s="81" t="s">
        <v>258</v>
      </c>
      <c r="J34" s="255" t="s">
        <v>296</v>
      </c>
      <c r="K34" s="56" t="s">
        <v>268</v>
      </c>
      <c r="L34" s="120" t="s">
        <v>297</v>
      </c>
    </row>
    <row r="35" spans="1:12" x14ac:dyDescent="0.25">
      <c r="A35" s="67">
        <v>1</v>
      </c>
      <c r="B35" s="185" t="s">
        <v>135</v>
      </c>
      <c r="C35" s="69" t="s">
        <v>8</v>
      </c>
      <c r="D35" s="68">
        <v>41000</v>
      </c>
      <c r="E35" s="70" t="s">
        <v>9</v>
      </c>
      <c r="F35" s="71">
        <v>138</v>
      </c>
      <c r="G35" s="71">
        <v>274.14999999999998</v>
      </c>
      <c r="H35" s="68" t="s">
        <v>226</v>
      </c>
      <c r="I35" s="68" t="s">
        <v>269</v>
      </c>
      <c r="J35" s="254"/>
      <c r="K35" s="50">
        <v>3460.1949999999997</v>
      </c>
      <c r="L35" s="118">
        <f>J35*K35</f>
        <v>0</v>
      </c>
    </row>
    <row r="36" spans="1:12" x14ac:dyDescent="0.25">
      <c r="A36" s="67">
        <v>2</v>
      </c>
      <c r="B36" s="68" t="s">
        <v>62</v>
      </c>
      <c r="C36" s="69" t="s">
        <v>8</v>
      </c>
      <c r="D36" s="68">
        <v>23910</v>
      </c>
      <c r="E36" s="70" t="s">
        <v>9</v>
      </c>
      <c r="F36" s="73" t="s">
        <v>9</v>
      </c>
      <c r="G36" s="71">
        <v>210.97</v>
      </c>
      <c r="H36" s="68" t="s">
        <v>224</v>
      </c>
      <c r="I36" s="68" t="s">
        <v>269</v>
      </c>
      <c r="J36" s="254"/>
      <c r="K36" s="50">
        <v>2017.88445</v>
      </c>
      <c r="L36" s="118">
        <f t="shared" ref="L36:L45" si="1">J36*K36</f>
        <v>0</v>
      </c>
    </row>
    <row r="37" spans="1:12" x14ac:dyDescent="0.25">
      <c r="A37" s="67">
        <v>3</v>
      </c>
      <c r="B37" s="185" t="s">
        <v>136</v>
      </c>
      <c r="C37" s="69" t="s">
        <v>8</v>
      </c>
      <c r="D37" s="68">
        <v>28130</v>
      </c>
      <c r="E37" s="70" t="s">
        <v>9</v>
      </c>
      <c r="F37" s="73" t="s">
        <v>9</v>
      </c>
      <c r="G37" s="71">
        <v>223.3</v>
      </c>
      <c r="H37" s="71" t="s">
        <v>224</v>
      </c>
      <c r="I37" s="71" t="s">
        <v>269</v>
      </c>
      <c r="J37" s="254"/>
      <c r="K37" s="50">
        <v>2374.0313499999997</v>
      </c>
      <c r="L37" s="118">
        <f t="shared" si="1"/>
        <v>0</v>
      </c>
    </row>
    <row r="38" spans="1:12" x14ac:dyDescent="0.25">
      <c r="A38" s="67">
        <v>4</v>
      </c>
      <c r="B38" s="185" t="s">
        <v>137</v>
      </c>
      <c r="C38" s="69" t="s">
        <v>8</v>
      </c>
      <c r="D38" s="68">
        <v>18200</v>
      </c>
      <c r="E38" s="70" t="s">
        <v>9</v>
      </c>
      <c r="F38" s="73" t="s">
        <v>9</v>
      </c>
      <c r="G38" s="73" t="s">
        <v>9</v>
      </c>
      <c r="H38" s="71" t="s">
        <v>235</v>
      </c>
      <c r="I38" s="71" t="s">
        <v>269</v>
      </c>
      <c r="J38" s="254"/>
      <c r="K38" s="50">
        <v>1535.989</v>
      </c>
      <c r="L38" s="118">
        <f t="shared" si="1"/>
        <v>0</v>
      </c>
    </row>
    <row r="39" spans="1:12" x14ac:dyDescent="0.25">
      <c r="A39" s="67">
        <v>5</v>
      </c>
      <c r="B39" s="185" t="s">
        <v>138</v>
      </c>
      <c r="C39" s="69" t="s">
        <v>8</v>
      </c>
      <c r="D39" s="68">
        <v>4000</v>
      </c>
      <c r="E39" s="70" t="s">
        <v>9</v>
      </c>
      <c r="F39" s="71">
        <v>63.45</v>
      </c>
      <c r="G39" s="73" t="s">
        <v>9</v>
      </c>
      <c r="H39" s="73" t="s">
        <v>235</v>
      </c>
      <c r="I39" s="73" t="s">
        <v>269</v>
      </c>
      <c r="J39" s="254"/>
      <c r="K39" s="50">
        <v>337.58</v>
      </c>
      <c r="L39" s="118">
        <f t="shared" si="1"/>
        <v>0</v>
      </c>
    </row>
    <row r="40" spans="1:12" x14ac:dyDescent="0.25">
      <c r="A40" s="67">
        <v>6</v>
      </c>
      <c r="B40" s="185" t="s">
        <v>139</v>
      </c>
      <c r="C40" s="69" t="s">
        <v>8</v>
      </c>
      <c r="D40" s="70" t="s">
        <v>9</v>
      </c>
      <c r="E40" s="68">
        <v>5930</v>
      </c>
      <c r="F40" s="73" t="s">
        <v>9</v>
      </c>
      <c r="G40" s="73" t="s">
        <v>9</v>
      </c>
      <c r="H40" s="71" t="s">
        <v>235</v>
      </c>
      <c r="I40" s="71" t="s">
        <v>269</v>
      </c>
      <c r="J40" s="254"/>
      <c r="K40" s="50">
        <v>500.46235000000001</v>
      </c>
      <c r="L40" s="118">
        <f t="shared" si="1"/>
        <v>0</v>
      </c>
    </row>
    <row r="41" spans="1:12" x14ac:dyDescent="0.25">
      <c r="A41" s="67">
        <v>7</v>
      </c>
      <c r="B41" s="185" t="s">
        <v>140</v>
      </c>
      <c r="C41" s="69" t="s">
        <v>8</v>
      </c>
      <c r="D41" s="68">
        <v>3600</v>
      </c>
      <c r="E41" s="70" t="s">
        <v>9</v>
      </c>
      <c r="F41" s="73" t="s">
        <v>9</v>
      </c>
      <c r="G41" s="73" t="s">
        <v>9</v>
      </c>
      <c r="H41" s="73" t="s">
        <v>235</v>
      </c>
      <c r="I41" s="73" t="s">
        <v>269</v>
      </c>
      <c r="J41" s="254"/>
      <c r="K41" s="50">
        <v>303.822</v>
      </c>
      <c r="L41" s="118">
        <f t="shared" si="1"/>
        <v>0</v>
      </c>
    </row>
    <row r="42" spans="1:12" x14ac:dyDescent="0.25">
      <c r="A42" s="67">
        <v>8</v>
      </c>
      <c r="B42" s="185" t="s">
        <v>141</v>
      </c>
      <c r="C42" s="69" t="s">
        <v>8</v>
      </c>
      <c r="D42" s="68">
        <v>8200</v>
      </c>
      <c r="E42" s="70" t="s">
        <v>9</v>
      </c>
      <c r="F42" s="71">
        <v>24.9</v>
      </c>
      <c r="G42" s="71">
        <v>77.400000000000006</v>
      </c>
      <c r="H42" s="71" t="s">
        <v>224</v>
      </c>
      <c r="I42" s="71" t="s">
        <v>269</v>
      </c>
      <c r="J42" s="254"/>
      <c r="K42" s="50">
        <v>692.03899999999999</v>
      </c>
      <c r="L42" s="118">
        <f t="shared" si="1"/>
        <v>0</v>
      </c>
    </row>
    <row r="43" spans="1:12" x14ac:dyDescent="0.25">
      <c r="A43" s="67">
        <v>9</v>
      </c>
      <c r="B43" s="185" t="s">
        <v>142</v>
      </c>
      <c r="C43" s="69" t="s">
        <v>8</v>
      </c>
      <c r="D43" s="68">
        <v>19700</v>
      </c>
      <c r="E43" s="70" t="s">
        <v>9</v>
      </c>
      <c r="F43" s="71">
        <v>66.31</v>
      </c>
      <c r="G43" s="71">
        <v>132.32</v>
      </c>
      <c r="H43" s="71" t="s">
        <v>235</v>
      </c>
      <c r="I43" s="71" t="s">
        <v>269</v>
      </c>
      <c r="J43" s="254"/>
      <c r="K43" s="50">
        <v>1662.5815</v>
      </c>
      <c r="L43" s="118">
        <f t="shared" si="1"/>
        <v>0</v>
      </c>
    </row>
    <row r="44" spans="1:12" x14ac:dyDescent="0.25">
      <c r="A44" s="67">
        <v>10</v>
      </c>
      <c r="B44" s="185" t="s">
        <v>143</v>
      </c>
      <c r="C44" s="69" t="s">
        <v>8</v>
      </c>
      <c r="D44" s="70" t="s">
        <v>9</v>
      </c>
      <c r="E44" s="68">
        <v>18200</v>
      </c>
      <c r="F44" s="73" t="s">
        <v>9</v>
      </c>
      <c r="G44" s="73" t="s">
        <v>9</v>
      </c>
      <c r="H44" s="73" t="s">
        <v>235</v>
      </c>
      <c r="I44" s="73" t="s">
        <v>269</v>
      </c>
      <c r="J44" s="254"/>
      <c r="K44" s="50">
        <v>1535.989</v>
      </c>
      <c r="L44" s="118">
        <f t="shared" si="1"/>
        <v>0</v>
      </c>
    </row>
    <row r="45" spans="1:12" x14ac:dyDescent="0.25">
      <c r="A45" s="82">
        <v>11</v>
      </c>
      <c r="B45" s="187" t="s">
        <v>144</v>
      </c>
      <c r="C45" s="77" t="s">
        <v>8</v>
      </c>
      <c r="D45" s="77">
        <v>2500</v>
      </c>
      <c r="E45" s="77">
        <v>2500</v>
      </c>
      <c r="F45" s="77">
        <v>20</v>
      </c>
      <c r="G45" s="83" t="s">
        <v>9</v>
      </c>
      <c r="H45" s="83" t="s">
        <v>222</v>
      </c>
      <c r="I45" s="83" t="s">
        <v>269</v>
      </c>
      <c r="J45" s="57"/>
      <c r="K45" s="51">
        <v>421.97499999999997</v>
      </c>
      <c r="L45" s="119">
        <f t="shared" si="1"/>
        <v>0</v>
      </c>
    </row>
    <row r="46" spans="1:12" x14ac:dyDescent="0.25">
      <c r="A46" s="9"/>
      <c r="B46" s="6"/>
      <c r="C46" s="6"/>
      <c r="D46" s="6"/>
      <c r="E46" s="6"/>
      <c r="F46" s="6"/>
      <c r="G46" s="9"/>
      <c r="H46" s="9"/>
      <c r="I46" s="9"/>
      <c r="J46" s="256"/>
      <c r="K46" s="49">
        <f>SUM(K35:K45)</f>
        <v>14842.548649999999</v>
      </c>
      <c r="L46" s="221">
        <f>SUM(L35:L45)</f>
        <v>0</v>
      </c>
    </row>
    <row r="47" spans="1:12" x14ac:dyDescent="0.25">
      <c r="A47" s="9"/>
      <c r="B47" s="6"/>
      <c r="C47" s="6"/>
      <c r="D47" s="6"/>
      <c r="E47" s="6"/>
      <c r="F47" s="6"/>
      <c r="G47" s="9"/>
      <c r="H47" s="9"/>
      <c r="I47" s="9"/>
      <c r="J47" s="256"/>
      <c r="K47" s="49"/>
      <c r="L47" s="49"/>
    </row>
    <row r="48" spans="1:12" x14ac:dyDescent="0.25">
      <c r="A48" s="204" t="s">
        <v>282</v>
      </c>
      <c r="B48" s="205"/>
      <c r="C48" s="206"/>
      <c r="D48" s="205"/>
      <c r="E48" s="205"/>
      <c r="F48" s="205"/>
      <c r="G48" s="9"/>
      <c r="H48" s="9"/>
      <c r="I48" s="9"/>
      <c r="J48" s="256"/>
      <c r="K48" s="49"/>
      <c r="L48" s="49"/>
    </row>
    <row r="49" spans="1:12" ht="60" x14ac:dyDescent="0.25">
      <c r="A49" s="65" t="s">
        <v>0</v>
      </c>
      <c r="B49" s="201" t="s">
        <v>257</v>
      </c>
      <c r="C49" s="201" t="s">
        <v>258</v>
      </c>
      <c r="D49" s="202" t="s">
        <v>296</v>
      </c>
      <c r="E49" s="201" t="s">
        <v>260</v>
      </c>
      <c r="F49" s="203" t="s">
        <v>297</v>
      </c>
      <c r="G49" s="9"/>
      <c r="H49" s="9"/>
      <c r="I49" s="9"/>
      <c r="J49" s="256"/>
      <c r="K49" s="49"/>
      <c r="L49" s="49"/>
    </row>
    <row r="50" spans="1:12" ht="115.5" customHeight="1" x14ac:dyDescent="0.25">
      <c r="A50" s="143">
        <v>1</v>
      </c>
      <c r="B50" s="215" t="s">
        <v>263</v>
      </c>
      <c r="C50" s="132" t="s">
        <v>262</v>
      </c>
      <c r="D50" s="132"/>
      <c r="E50" s="132">
        <v>165</v>
      </c>
      <c r="F50" s="199">
        <f>D50*E50</f>
        <v>0</v>
      </c>
      <c r="G50" s="9"/>
      <c r="H50" s="9"/>
      <c r="I50" s="9"/>
      <c r="J50" s="256"/>
      <c r="K50" s="49"/>
      <c r="L50" s="49"/>
    </row>
    <row r="51" spans="1:12" x14ac:dyDescent="0.25">
      <c r="A51" s="14"/>
      <c r="B51" s="14"/>
      <c r="C51" s="15"/>
      <c r="D51" s="14"/>
      <c r="E51" s="14"/>
      <c r="F51" s="222">
        <f>SUM(F50)</f>
        <v>0</v>
      </c>
      <c r="G51" s="9"/>
      <c r="H51" s="9"/>
      <c r="I51" s="9"/>
      <c r="J51" s="256"/>
      <c r="K51" s="49"/>
      <c r="L51" s="49"/>
    </row>
    <row r="52" spans="1:12" x14ac:dyDescent="0.25">
      <c r="A52" s="9"/>
      <c r="B52" s="6"/>
      <c r="C52" s="6"/>
      <c r="D52" s="6"/>
      <c r="E52" s="6"/>
      <c r="F52" s="6"/>
      <c r="G52" s="9"/>
      <c r="H52" s="9"/>
      <c r="I52" s="9"/>
      <c r="J52" s="256"/>
      <c r="K52" s="49"/>
      <c r="L52" s="49"/>
    </row>
    <row r="53" spans="1:12" x14ac:dyDescent="0.25">
      <c r="K53" s="49"/>
      <c r="L53" s="49"/>
    </row>
    <row r="54" spans="1:12" x14ac:dyDescent="0.25">
      <c r="A54" s="3" t="s">
        <v>278</v>
      </c>
      <c r="D54" s="4"/>
      <c r="E54" s="4"/>
      <c r="F54" s="4"/>
      <c r="G54" s="4"/>
      <c r="H54" s="4"/>
      <c r="I54" s="4"/>
      <c r="J54" s="253"/>
      <c r="K54" s="49"/>
      <c r="L54" s="49"/>
    </row>
    <row r="55" spans="1:12" ht="60" customHeight="1" x14ac:dyDescent="0.25">
      <c r="A55" s="65" t="s">
        <v>0</v>
      </c>
      <c r="B55" s="66" t="s">
        <v>1</v>
      </c>
      <c r="C55" s="66" t="s">
        <v>2</v>
      </c>
      <c r="D55" s="66" t="s">
        <v>3</v>
      </c>
      <c r="E55" s="66" t="s">
        <v>4</v>
      </c>
      <c r="F55" s="66" t="s">
        <v>5</v>
      </c>
      <c r="G55" s="66" t="s">
        <v>6</v>
      </c>
      <c r="H55" s="81" t="s">
        <v>233</v>
      </c>
      <c r="I55" s="81" t="s">
        <v>258</v>
      </c>
      <c r="J55" s="255" t="s">
        <v>296</v>
      </c>
      <c r="K55" s="56" t="s">
        <v>268</v>
      </c>
      <c r="L55" s="120" t="s">
        <v>297</v>
      </c>
    </row>
    <row r="56" spans="1:12" x14ac:dyDescent="0.25">
      <c r="A56" s="67">
        <v>1</v>
      </c>
      <c r="B56" s="70" t="s">
        <v>62</v>
      </c>
      <c r="C56" s="69" t="s">
        <v>8</v>
      </c>
      <c r="D56" s="68">
        <v>4800</v>
      </c>
      <c r="E56" s="68">
        <v>4650</v>
      </c>
      <c r="F56" s="71">
        <v>34.200000000000003</v>
      </c>
      <c r="G56" s="71">
        <v>32.4</v>
      </c>
      <c r="H56" s="71" t="s">
        <v>229</v>
      </c>
      <c r="I56" s="71" t="s">
        <v>269</v>
      </c>
      <c r="J56" s="254"/>
      <c r="K56" s="50">
        <v>797.53274999999996</v>
      </c>
      <c r="L56" s="118">
        <f>J56*K56</f>
        <v>0</v>
      </c>
    </row>
    <row r="57" spans="1:12" x14ac:dyDescent="0.25">
      <c r="A57" s="67">
        <v>2</v>
      </c>
      <c r="B57" s="188" t="s">
        <v>145</v>
      </c>
      <c r="C57" s="69" t="s">
        <v>8</v>
      </c>
      <c r="D57" s="68">
        <v>5180</v>
      </c>
      <c r="E57" s="68">
        <v>4650</v>
      </c>
      <c r="F57" s="71" t="s">
        <v>146</v>
      </c>
      <c r="G57" s="71">
        <v>62.81</v>
      </c>
      <c r="H57" s="71" t="s">
        <v>229</v>
      </c>
      <c r="I57" s="71" t="s">
        <v>269</v>
      </c>
      <c r="J57" s="254"/>
      <c r="K57" s="50">
        <v>829.60284999999999</v>
      </c>
      <c r="L57" s="118">
        <f t="shared" ref="L57:L62" si="2">J57*K57</f>
        <v>0</v>
      </c>
    </row>
    <row r="58" spans="1:12" x14ac:dyDescent="0.25">
      <c r="A58" s="67">
        <v>3</v>
      </c>
      <c r="B58" s="185" t="s">
        <v>147</v>
      </c>
      <c r="C58" s="69" t="s">
        <v>8</v>
      </c>
      <c r="D58" s="70" t="s">
        <v>9</v>
      </c>
      <c r="E58" s="68">
        <v>14750</v>
      </c>
      <c r="F58" s="73" t="s">
        <v>9</v>
      </c>
      <c r="G58" s="73" t="s">
        <v>9</v>
      </c>
      <c r="H58" s="71" t="s">
        <v>235</v>
      </c>
      <c r="I58" s="71" t="s">
        <v>269</v>
      </c>
      <c r="J58" s="254"/>
      <c r="K58" s="50">
        <v>1244.8262500000001</v>
      </c>
      <c r="L58" s="118">
        <f t="shared" si="2"/>
        <v>0</v>
      </c>
    </row>
    <row r="59" spans="1:12" x14ac:dyDescent="0.25">
      <c r="A59" s="67">
        <v>4</v>
      </c>
      <c r="B59" s="185" t="s">
        <v>148</v>
      </c>
      <c r="C59" s="69" t="s">
        <v>8</v>
      </c>
      <c r="D59" s="70" t="s">
        <v>9</v>
      </c>
      <c r="E59" s="68">
        <v>15600</v>
      </c>
      <c r="F59" s="73" t="s">
        <v>9</v>
      </c>
      <c r="G59" s="73" t="s">
        <v>9</v>
      </c>
      <c r="H59" s="71" t="s">
        <v>235</v>
      </c>
      <c r="I59" s="71" t="s">
        <v>269</v>
      </c>
      <c r="J59" s="254"/>
      <c r="K59" s="50">
        <v>1316.5619999999999</v>
      </c>
      <c r="L59" s="118">
        <f t="shared" si="2"/>
        <v>0</v>
      </c>
    </row>
    <row r="60" spans="1:12" x14ac:dyDescent="0.25">
      <c r="A60" s="67">
        <v>5</v>
      </c>
      <c r="B60" s="185" t="s">
        <v>149</v>
      </c>
      <c r="C60" s="69" t="s">
        <v>8</v>
      </c>
      <c r="D60" s="70" t="s">
        <v>9</v>
      </c>
      <c r="E60" s="68">
        <v>3600</v>
      </c>
      <c r="F60" s="73" t="s">
        <v>9</v>
      </c>
      <c r="G60" s="73" t="s">
        <v>9</v>
      </c>
      <c r="H60" s="73" t="s">
        <v>235</v>
      </c>
      <c r="I60" s="73" t="s">
        <v>269</v>
      </c>
      <c r="J60" s="254"/>
      <c r="K60" s="50">
        <v>303.822</v>
      </c>
      <c r="L60" s="118">
        <f t="shared" si="2"/>
        <v>0</v>
      </c>
    </row>
    <row r="61" spans="1:12" x14ac:dyDescent="0.25">
      <c r="A61" s="67">
        <v>6</v>
      </c>
      <c r="B61" s="70" t="s">
        <v>62</v>
      </c>
      <c r="C61" s="69" t="s">
        <v>8</v>
      </c>
      <c r="D61" s="70" t="s">
        <v>9</v>
      </c>
      <c r="E61" s="68">
        <v>5700</v>
      </c>
      <c r="F61" s="73" t="s">
        <v>9</v>
      </c>
      <c r="G61" s="73" t="s">
        <v>9</v>
      </c>
      <c r="H61" s="68" t="s">
        <v>226</v>
      </c>
      <c r="I61" s="68" t="s">
        <v>269</v>
      </c>
      <c r="J61" s="254"/>
      <c r="K61" s="50">
        <v>481.05149999999998</v>
      </c>
      <c r="L61" s="118">
        <f t="shared" si="2"/>
        <v>0</v>
      </c>
    </row>
    <row r="62" spans="1:12" x14ac:dyDescent="0.25">
      <c r="A62" s="85">
        <v>7</v>
      </c>
      <c r="B62" s="78" t="s">
        <v>62</v>
      </c>
      <c r="C62" s="77" t="s">
        <v>8</v>
      </c>
      <c r="D62" s="78" t="s">
        <v>9</v>
      </c>
      <c r="E62" s="76">
        <v>10000</v>
      </c>
      <c r="F62" s="86" t="s">
        <v>9</v>
      </c>
      <c r="G62" s="86" t="s">
        <v>9</v>
      </c>
      <c r="H62" s="76" t="s">
        <v>226</v>
      </c>
      <c r="I62" s="76" t="s">
        <v>269</v>
      </c>
      <c r="J62" s="57"/>
      <c r="K62" s="51">
        <v>843.94999999999993</v>
      </c>
      <c r="L62" s="119">
        <f t="shared" si="2"/>
        <v>0</v>
      </c>
    </row>
    <row r="63" spans="1:12" x14ac:dyDescent="0.25">
      <c r="A63" s="4"/>
      <c r="B63" s="4"/>
      <c r="E63" s="4"/>
      <c r="K63" s="49">
        <f>SUM(K56:K62)</f>
        <v>5817.3473499999991</v>
      </c>
      <c r="L63" s="221">
        <f>SUM(L56:L62)</f>
        <v>0</v>
      </c>
    </row>
    <row r="64" spans="1:12" x14ac:dyDescent="0.25">
      <c r="K64" s="49"/>
      <c r="L64" s="49"/>
    </row>
    <row r="65" spans="1:12" x14ac:dyDescent="0.25">
      <c r="K65" s="49"/>
      <c r="L65" s="49"/>
    </row>
    <row r="66" spans="1:12" x14ac:dyDescent="0.25">
      <c r="A66" s="3" t="s">
        <v>279</v>
      </c>
      <c r="D66" s="4"/>
      <c r="E66" s="4"/>
      <c r="F66" s="4"/>
      <c r="G66" s="4"/>
      <c r="H66" s="4"/>
      <c r="I66" s="4"/>
      <c r="J66" s="253"/>
      <c r="K66" s="49"/>
      <c r="L66" s="49"/>
    </row>
    <row r="67" spans="1:12" ht="60" customHeight="1" x14ac:dyDescent="0.25">
      <c r="A67" s="65" t="s">
        <v>0</v>
      </c>
      <c r="B67" s="66" t="s">
        <v>1</v>
      </c>
      <c r="C67" s="66" t="s">
        <v>2</v>
      </c>
      <c r="D67" s="66" t="s">
        <v>3</v>
      </c>
      <c r="E67" s="66" t="s">
        <v>4</v>
      </c>
      <c r="F67" s="66" t="s">
        <v>5</v>
      </c>
      <c r="G67" s="66" t="s">
        <v>6</v>
      </c>
      <c r="H67" s="81" t="s">
        <v>233</v>
      </c>
      <c r="I67" s="81" t="s">
        <v>258</v>
      </c>
      <c r="J67" s="255" t="s">
        <v>296</v>
      </c>
      <c r="K67" s="56" t="s">
        <v>268</v>
      </c>
      <c r="L67" s="120" t="s">
        <v>297</v>
      </c>
    </row>
    <row r="68" spans="1:12" x14ac:dyDescent="0.25">
      <c r="A68" s="84">
        <v>1</v>
      </c>
      <c r="B68" s="185" t="s">
        <v>150</v>
      </c>
      <c r="C68" s="69" t="s">
        <v>8</v>
      </c>
      <c r="D68" s="68">
        <v>20000</v>
      </c>
      <c r="E68" s="68">
        <v>20000</v>
      </c>
      <c r="F68" s="71">
        <v>154.83000000000001</v>
      </c>
      <c r="G68" s="71">
        <v>152.49</v>
      </c>
      <c r="H68" s="68" t="s">
        <v>226</v>
      </c>
      <c r="I68" s="68" t="s">
        <v>269</v>
      </c>
      <c r="J68" s="254"/>
      <c r="K68" s="50">
        <v>3375.7999999999997</v>
      </c>
      <c r="L68" s="118">
        <f>J68*K68</f>
        <v>0</v>
      </c>
    </row>
    <row r="69" spans="1:12" x14ac:dyDescent="0.25">
      <c r="A69" s="84">
        <v>2</v>
      </c>
      <c r="B69" s="188" t="s">
        <v>151</v>
      </c>
      <c r="C69" s="69" t="s">
        <v>152</v>
      </c>
      <c r="D69" s="68">
        <v>4300</v>
      </c>
      <c r="E69" s="68">
        <v>4300</v>
      </c>
      <c r="F69" s="71">
        <v>49.21</v>
      </c>
      <c r="G69" s="71">
        <v>26.46</v>
      </c>
      <c r="H69" s="73" t="s">
        <v>235</v>
      </c>
      <c r="I69" s="73" t="s">
        <v>269</v>
      </c>
      <c r="J69" s="254"/>
      <c r="K69" s="50">
        <v>725.79700000000003</v>
      </c>
      <c r="L69" s="118">
        <f t="shared" ref="L69:L71" si="3">J69*K69</f>
        <v>0</v>
      </c>
    </row>
    <row r="70" spans="1:12" x14ac:dyDescent="0.25">
      <c r="A70" s="84">
        <v>3</v>
      </c>
      <c r="B70" s="185" t="s">
        <v>153</v>
      </c>
      <c r="C70" s="69" t="s">
        <v>8</v>
      </c>
      <c r="D70" s="68">
        <v>18500</v>
      </c>
      <c r="E70" s="68">
        <v>15000</v>
      </c>
      <c r="F70" s="71">
        <v>23</v>
      </c>
      <c r="G70" s="71">
        <v>150</v>
      </c>
      <c r="H70" s="71" t="s">
        <v>224</v>
      </c>
      <c r="I70" s="71" t="s">
        <v>269</v>
      </c>
      <c r="J70" s="254"/>
      <c r="K70" s="50">
        <v>2827.2325000000001</v>
      </c>
      <c r="L70" s="118">
        <f t="shared" si="3"/>
        <v>0</v>
      </c>
    </row>
    <row r="71" spans="1:12" x14ac:dyDescent="0.25">
      <c r="A71" s="75">
        <v>4</v>
      </c>
      <c r="B71" s="186" t="s">
        <v>154</v>
      </c>
      <c r="C71" s="77" t="s">
        <v>152</v>
      </c>
      <c r="D71" s="76">
        <v>3660</v>
      </c>
      <c r="E71" s="76">
        <v>3660</v>
      </c>
      <c r="F71" s="86" t="s">
        <v>9</v>
      </c>
      <c r="G71" s="86" t="s">
        <v>9</v>
      </c>
      <c r="H71" s="86" t="s">
        <v>235</v>
      </c>
      <c r="I71" s="86" t="s">
        <v>269</v>
      </c>
      <c r="J71" s="57"/>
      <c r="K71" s="51">
        <v>617.77139999999997</v>
      </c>
      <c r="L71" s="119">
        <f t="shared" si="3"/>
        <v>0</v>
      </c>
    </row>
    <row r="72" spans="1:12" x14ac:dyDescent="0.25">
      <c r="K72" s="49">
        <f>SUM(K68:K71)</f>
        <v>7546.6008999999995</v>
      </c>
      <c r="L72" s="221">
        <f>SUM(L68:L71)</f>
        <v>0</v>
      </c>
    </row>
    <row r="73" spans="1:12" x14ac:dyDescent="0.25">
      <c r="K73" s="49"/>
      <c r="L73" s="49"/>
    </row>
    <row r="74" spans="1:12" x14ac:dyDescent="0.25">
      <c r="K74" s="49"/>
      <c r="L74" s="49"/>
    </row>
    <row r="75" spans="1:12" x14ac:dyDescent="0.25">
      <c r="A75" s="3" t="s">
        <v>280</v>
      </c>
      <c r="D75" s="4"/>
      <c r="E75" s="4"/>
      <c r="F75" s="4"/>
      <c r="G75" s="4"/>
      <c r="H75" s="4"/>
      <c r="I75" s="4"/>
      <c r="J75" s="253"/>
      <c r="K75" s="49"/>
      <c r="L75" s="49"/>
    </row>
    <row r="76" spans="1:12" ht="60" customHeight="1" x14ac:dyDescent="0.25">
      <c r="A76" s="65" t="s">
        <v>0</v>
      </c>
      <c r="B76" s="66" t="s">
        <v>1</v>
      </c>
      <c r="C76" s="66" t="s">
        <v>2</v>
      </c>
      <c r="D76" s="66" t="s">
        <v>3</v>
      </c>
      <c r="E76" s="66" t="s">
        <v>4</v>
      </c>
      <c r="F76" s="66" t="s">
        <v>5</v>
      </c>
      <c r="G76" s="66" t="s">
        <v>6</v>
      </c>
      <c r="H76" s="81" t="s">
        <v>233</v>
      </c>
      <c r="I76" s="81" t="s">
        <v>258</v>
      </c>
      <c r="J76" s="255" t="s">
        <v>296</v>
      </c>
      <c r="K76" s="56" t="s">
        <v>268</v>
      </c>
      <c r="L76" s="120" t="s">
        <v>297</v>
      </c>
    </row>
    <row r="77" spans="1:12" x14ac:dyDescent="0.25">
      <c r="A77" s="84">
        <v>1</v>
      </c>
      <c r="B77" s="185" t="s">
        <v>155</v>
      </c>
      <c r="C77" s="69" t="s">
        <v>8</v>
      </c>
      <c r="D77" s="68">
        <v>4465</v>
      </c>
      <c r="E77" s="68">
        <v>4075</v>
      </c>
      <c r="F77" s="71">
        <v>38</v>
      </c>
      <c r="G77" s="71">
        <v>31.55</v>
      </c>
      <c r="H77" s="71" t="s">
        <v>224</v>
      </c>
      <c r="I77" s="71" t="s">
        <v>269</v>
      </c>
      <c r="J77" s="254"/>
      <c r="K77" s="50">
        <v>720.73329999999999</v>
      </c>
      <c r="L77" s="118">
        <f>J77*K77</f>
        <v>0</v>
      </c>
    </row>
    <row r="78" spans="1:12" x14ac:dyDescent="0.25">
      <c r="A78" s="84">
        <v>2</v>
      </c>
      <c r="B78" s="185" t="s">
        <v>156</v>
      </c>
      <c r="C78" s="69" t="s">
        <v>8</v>
      </c>
      <c r="D78" s="68">
        <v>4150</v>
      </c>
      <c r="E78" s="68">
        <v>3700</v>
      </c>
      <c r="F78" s="71">
        <v>19.2</v>
      </c>
      <c r="G78" s="71">
        <v>150</v>
      </c>
      <c r="H78" s="71" t="s">
        <v>224</v>
      </c>
      <c r="I78" s="71" t="s">
        <v>269</v>
      </c>
      <c r="J78" s="254"/>
      <c r="K78" s="50">
        <v>662.50075000000004</v>
      </c>
      <c r="L78" s="118">
        <f t="shared" ref="L78:L84" si="4">J78*K78</f>
        <v>0</v>
      </c>
    </row>
    <row r="79" spans="1:12" x14ac:dyDescent="0.25">
      <c r="A79" s="84">
        <v>3</v>
      </c>
      <c r="B79" s="185" t="s">
        <v>157</v>
      </c>
      <c r="C79" s="69" t="s">
        <v>8</v>
      </c>
      <c r="D79" s="68">
        <v>1650</v>
      </c>
      <c r="E79" s="68">
        <v>1550</v>
      </c>
      <c r="F79" s="71">
        <v>55</v>
      </c>
      <c r="G79" s="71">
        <v>22.5</v>
      </c>
      <c r="H79" s="71" t="s">
        <v>224</v>
      </c>
      <c r="I79" s="71" t="s">
        <v>269</v>
      </c>
      <c r="J79" s="254"/>
      <c r="K79" s="50">
        <v>270.06399999999996</v>
      </c>
      <c r="L79" s="118">
        <f t="shared" si="4"/>
        <v>0</v>
      </c>
    </row>
    <row r="80" spans="1:12" x14ac:dyDescent="0.25">
      <c r="A80" s="84">
        <v>4</v>
      </c>
      <c r="B80" s="68" t="s">
        <v>62</v>
      </c>
      <c r="C80" s="69" t="s">
        <v>8</v>
      </c>
      <c r="D80" s="70" t="s">
        <v>9</v>
      </c>
      <c r="E80" s="68">
        <v>16000</v>
      </c>
      <c r="F80" s="73" t="s">
        <v>9</v>
      </c>
      <c r="G80" s="73" t="s">
        <v>9</v>
      </c>
      <c r="H80" s="68" t="s">
        <v>226</v>
      </c>
      <c r="I80" s="68" t="s">
        <v>269</v>
      </c>
      <c r="J80" s="254"/>
      <c r="K80" s="50">
        <v>1350.32</v>
      </c>
      <c r="L80" s="118">
        <f t="shared" si="4"/>
        <v>0</v>
      </c>
    </row>
    <row r="81" spans="1:13" x14ac:dyDescent="0.25">
      <c r="A81" s="84">
        <v>5</v>
      </c>
      <c r="B81" s="68" t="s">
        <v>62</v>
      </c>
      <c r="C81" s="69" t="s">
        <v>8</v>
      </c>
      <c r="D81" s="70" t="s">
        <v>9</v>
      </c>
      <c r="E81" s="68">
        <v>16000</v>
      </c>
      <c r="F81" s="73" t="s">
        <v>9</v>
      </c>
      <c r="G81" s="73" t="s">
        <v>9</v>
      </c>
      <c r="H81" s="73" t="s">
        <v>226</v>
      </c>
      <c r="I81" s="73" t="s">
        <v>269</v>
      </c>
      <c r="J81" s="254"/>
      <c r="K81" s="50">
        <v>1350.32</v>
      </c>
      <c r="L81" s="118">
        <f t="shared" si="4"/>
        <v>0</v>
      </c>
    </row>
    <row r="82" spans="1:13" x14ac:dyDescent="0.25">
      <c r="A82" s="84">
        <v>6</v>
      </c>
      <c r="B82" s="68" t="s">
        <v>62</v>
      </c>
      <c r="C82" s="69" t="s">
        <v>8</v>
      </c>
      <c r="D82" s="70" t="s">
        <v>9</v>
      </c>
      <c r="E82" s="68">
        <v>16000</v>
      </c>
      <c r="F82" s="73" t="s">
        <v>9</v>
      </c>
      <c r="G82" s="73" t="s">
        <v>9</v>
      </c>
      <c r="H82" s="73" t="s">
        <v>226</v>
      </c>
      <c r="I82" s="73" t="s">
        <v>269</v>
      </c>
      <c r="J82" s="254"/>
      <c r="K82" s="50">
        <v>1350.32</v>
      </c>
      <c r="L82" s="118">
        <f t="shared" si="4"/>
        <v>0</v>
      </c>
    </row>
    <row r="83" spans="1:13" x14ac:dyDescent="0.25">
      <c r="A83" s="84">
        <v>7</v>
      </c>
      <c r="B83" s="185" t="s">
        <v>108</v>
      </c>
      <c r="C83" s="69" t="s">
        <v>8</v>
      </c>
      <c r="D83" s="68">
        <v>6100</v>
      </c>
      <c r="E83" s="70" t="s">
        <v>9</v>
      </c>
      <c r="F83" s="71">
        <v>94.56</v>
      </c>
      <c r="G83" s="71">
        <v>50.23</v>
      </c>
      <c r="H83" s="71" t="s">
        <v>224</v>
      </c>
      <c r="I83" s="71" t="s">
        <v>269</v>
      </c>
      <c r="J83" s="254"/>
      <c r="K83" s="50">
        <v>514.80949999999996</v>
      </c>
      <c r="L83" s="118">
        <f t="shared" si="4"/>
        <v>0</v>
      </c>
    </row>
    <row r="84" spans="1:13" x14ac:dyDescent="0.25">
      <c r="A84" s="75">
        <v>8</v>
      </c>
      <c r="B84" s="186" t="s">
        <v>158</v>
      </c>
      <c r="C84" s="77" t="s">
        <v>8</v>
      </c>
      <c r="D84" s="78" t="s">
        <v>9</v>
      </c>
      <c r="E84" s="76">
        <v>7300</v>
      </c>
      <c r="F84" s="86" t="s">
        <v>9</v>
      </c>
      <c r="G84" s="86" t="s">
        <v>9</v>
      </c>
      <c r="H84" s="86" t="s">
        <v>224</v>
      </c>
      <c r="I84" s="88" t="s">
        <v>269</v>
      </c>
      <c r="J84" s="57"/>
      <c r="K84" s="51">
        <v>616.08349999999996</v>
      </c>
      <c r="L84" s="119">
        <f t="shared" si="4"/>
        <v>0</v>
      </c>
    </row>
    <row r="85" spans="1:13" x14ac:dyDescent="0.25">
      <c r="A85" s="13"/>
      <c r="B85" s="4"/>
      <c r="D85" s="4"/>
      <c r="E85" s="4"/>
      <c r="F85" s="10"/>
      <c r="G85" s="10"/>
      <c r="H85" s="10"/>
      <c r="I85" s="10"/>
      <c r="J85" s="253"/>
      <c r="K85" s="49">
        <f>SUM(K77:K84)</f>
        <v>6835.1510499999995</v>
      </c>
      <c r="L85" s="221">
        <f>SUM(L77:L84)</f>
        <v>0</v>
      </c>
    </row>
    <row r="86" spans="1:13" x14ac:dyDescent="0.25">
      <c r="A86" s="13"/>
      <c r="B86" s="4"/>
      <c r="D86" s="4"/>
      <c r="E86" s="4"/>
      <c r="F86" s="10"/>
      <c r="G86" s="10"/>
      <c r="H86" s="10"/>
      <c r="I86" s="10"/>
      <c r="J86" s="253"/>
      <c r="K86" s="49"/>
      <c r="L86" s="49"/>
    </row>
    <row r="87" spans="1:13" x14ac:dyDescent="0.25">
      <c r="A87" s="13"/>
      <c r="B87" s="4"/>
      <c r="D87" s="4"/>
      <c r="E87" s="4"/>
      <c r="F87" s="10"/>
      <c r="G87" s="10"/>
      <c r="H87" s="10"/>
      <c r="I87" s="10"/>
      <c r="J87" s="253"/>
      <c r="K87" s="49"/>
      <c r="L87" s="49"/>
    </row>
    <row r="88" spans="1:13" x14ac:dyDescent="0.25">
      <c r="K88" s="49"/>
      <c r="L88" s="49"/>
    </row>
    <row r="89" spans="1:13" x14ac:dyDescent="0.25">
      <c r="J89" s="98" t="s">
        <v>241</v>
      </c>
      <c r="K89" s="98">
        <f>K25+K46+K63+K72+K85</f>
        <v>56334.506449999993</v>
      </c>
      <c r="L89" s="98" t="s">
        <v>300</v>
      </c>
    </row>
    <row r="90" spans="1:13" ht="15" customHeight="1" x14ac:dyDescent="0.25">
      <c r="I90" s="26"/>
      <c r="J90" s="98" t="s">
        <v>241</v>
      </c>
      <c r="K90" s="217">
        <v>450</v>
      </c>
      <c r="L90" s="98" t="s">
        <v>301</v>
      </c>
    </row>
    <row r="91" spans="1:13" ht="15" customHeight="1" x14ac:dyDescent="0.25">
      <c r="H91" s="26"/>
      <c r="I91" s="26"/>
      <c r="J91" s="49"/>
      <c r="K91" s="3"/>
      <c r="L91" s="217" t="s">
        <v>302</v>
      </c>
      <c r="M91" s="98"/>
    </row>
    <row r="92" spans="1:13" ht="15" customHeight="1" x14ac:dyDescent="0.25">
      <c r="H92" s="26"/>
      <c r="I92" s="26"/>
      <c r="J92" s="49"/>
      <c r="K92" s="3"/>
      <c r="L92" s="217"/>
      <c r="M92" s="98"/>
    </row>
    <row r="93" spans="1:13" ht="15" customHeight="1" x14ac:dyDescent="0.25">
      <c r="H93" s="26"/>
      <c r="I93" s="26"/>
      <c r="J93" s="49"/>
      <c r="K93" s="3"/>
      <c r="L93" s="217"/>
      <c r="M93" s="98"/>
    </row>
    <row r="94" spans="1:13" ht="15" customHeight="1" thickBot="1" x14ac:dyDescent="0.3">
      <c r="H94" s="26"/>
      <c r="I94" s="26"/>
      <c r="J94" s="49"/>
      <c r="K94" s="3"/>
      <c r="L94" s="217"/>
      <c r="M94" s="98"/>
    </row>
    <row r="95" spans="1:13" ht="30.75" thickTop="1" x14ac:dyDescent="0.25">
      <c r="A95" s="193" t="s">
        <v>283</v>
      </c>
      <c r="B95" s="194"/>
      <c r="C95" s="195"/>
      <c r="D95" s="194"/>
      <c r="E95" s="194"/>
      <c r="F95" s="194"/>
      <c r="G95" s="194"/>
      <c r="H95" s="194"/>
      <c r="I95" s="194"/>
      <c r="J95" s="196"/>
      <c r="K95" s="196"/>
      <c r="L95" s="266" t="s">
        <v>307</v>
      </c>
    </row>
    <row r="96" spans="1:13" x14ac:dyDescent="0.25">
      <c r="A96" s="285" t="s">
        <v>318</v>
      </c>
      <c r="B96" s="286"/>
      <c r="C96" s="287"/>
      <c r="D96" s="286"/>
      <c r="E96" s="286"/>
      <c r="F96" s="286"/>
      <c r="G96" s="286"/>
      <c r="H96" s="288"/>
      <c r="I96" s="288"/>
      <c r="J96" s="289"/>
      <c r="K96" s="289"/>
      <c r="L96" s="290">
        <f>SUM(L25+F30+L46+F51+L63+L72+L85)</f>
        <v>0</v>
      </c>
    </row>
    <row r="97" spans="1:12" ht="16.5" thickBot="1" x14ac:dyDescent="0.3">
      <c r="A97" s="281" t="s">
        <v>321</v>
      </c>
      <c r="B97" s="197"/>
      <c r="C97" s="198"/>
      <c r="D97" s="197"/>
      <c r="E97" s="197"/>
      <c r="F97" s="197"/>
      <c r="G97" s="197"/>
      <c r="H97" s="197"/>
      <c r="I97" s="197"/>
      <c r="J97" s="282"/>
      <c r="K97" s="282"/>
      <c r="L97" s="284">
        <f>L96</f>
        <v>0</v>
      </c>
    </row>
    <row r="98" spans="1:12" ht="15.75" thickTop="1" x14ac:dyDescent="0.25"/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AA594-1CDD-46FA-99B2-D13C75F2DBA3}">
  <sheetPr>
    <pageSetUpPr fitToPage="1"/>
  </sheetPr>
  <dimension ref="A1:M70"/>
  <sheetViews>
    <sheetView topLeftCell="A43" zoomScaleNormal="100" workbookViewId="0">
      <selection activeCell="L69" sqref="L69"/>
    </sheetView>
  </sheetViews>
  <sheetFormatPr defaultRowHeight="15" x14ac:dyDescent="0.25"/>
  <cols>
    <col min="1" max="1" width="4.7109375" customWidth="1"/>
    <col min="2" max="2" width="26.7109375" customWidth="1"/>
    <col min="3" max="3" width="21.7109375" style="2" customWidth="1"/>
    <col min="4" max="5" width="13.7109375" customWidth="1"/>
    <col min="6" max="6" width="20.7109375" customWidth="1"/>
    <col min="7" max="7" width="16.7109375" customWidth="1"/>
    <col min="8" max="8" width="19.7109375" customWidth="1"/>
    <col min="9" max="9" width="7.7109375" customWidth="1"/>
    <col min="10" max="11" width="12.7109375" style="48" customWidth="1"/>
    <col min="12" max="12" width="16.7109375" style="48" customWidth="1"/>
  </cols>
  <sheetData>
    <row r="1" spans="1:12" ht="18" x14ac:dyDescent="0.25">
      <c r="A1" s="1" t="s">
        <v>240</v>
      </c>
    </row>
    <row r="4" spans="1:12" x14ac:dyDescent="0.25">
      <c r="A4" s="3" t="s">
        <v>284</v>
      </c>
      <c r="D4" s="4"/>
      <c r="E4" s="4"/>
      <c r="F4" s="4"/>
      <c r="G4" s="4"/>
      <c r="H4" s="4"/>
      <c r="I4" s="4"/>
      <c r="J4" s="253"/>
      <c r="K4" s="49"/>
      <c r="L4" s="49"/>
    </row>
    <row r="5" spans="1:12" ht="60" customHeight="1" x14ac:dyDescent="0.25">
      <c r="A5" s="65" t="s">
        <v>0</v>
      </c>
      <c r="B5" s="66" t="s">
        <v>1</v>
      </c>
      <c r="C5" s="66" t="s">
        <v>2</v>
      </c>
      <c r="D5" s="66" t="s">
        <v>3</v>
      </c>
      <c r="E5" s="66" t="s">
        <v>4</v>
      </c>
      <c r="F5" s="66" t="s">
        <v>5</v>
      </c>
      <c r="G5" s="66" t="s">
        <v>6</v>
      </c>
      <c r="H5" s="81" t="s">
        <v>233</v>
      </c>
      <c r="I5" s="81" t="s">
        <v>258</v>
      </c>
      <c r="J5" s="255" t="s">
        <v>296</v>
      </c>
      <c r="K5" s="56" t="s">
        <v>268</v>
      </c>
      <c r="L5" s="120" t="s">
        <v>297</v>
      </c>
    </row>
    <row r="6" spans="1:12" x14ac:dyDescent="0.25">
      <c r="A6" s="67">
        <v>1</v>
      </c>
      <c r="B6" s="185" t="s">
        <v>159</v>
      </c>
      <c r="C6" s="69" t="s">
        <v>8</v>
      </c>
      <c r="D6" s="68">
        <v>8850</v>
      </c>
      <c r="E6" s="70" t="s">
        <v>9</v>
      </c>
      <c r="F6" s="73" t="s">
        <v>9</v>
      </c>
      <c r="G6" s="71">
        <v>36.049999999999997</v>
      </c>
      <c r="H6" s="71" t="s">
        <v>222</v>
      </c>
      <c r="I6" s="71" t="s">
        <v>269</v>
      </c>
      <c r="J6" s="254"/>
      <c r="K6" s="50">
        <v>746.89575000000002</v>
      </c>
      <c r="L6" s="118">
        <f>J6*K6</f>
        <v>0</v>
      </c>
    </row>
    <row r="7" spans="1:12" x14ac:dyDescent="0.25">
      <c r="A7" s="67">
        <v>2</v>
      </c>
      <c r="B7" s="188" t="s">
        <v>160</v>
      </c>
      <c r="C7" s="69" t="s">
        <v>8</v>
      </c>
      <c r="D7" s="70" t="s">
        <v>9</v>
      </c>
      <c r="E7" s="68">
        <v>8500</v>
      </c>
      <c r="F7" s="73" t="s">
        <v>9</v>
      </c>
      <c r="G7" s="73" t="s">
        <v>9</v>
      </c>
      <c r="H7" s="73" t="s">
        <v>235</v>
      </c>
      <c r="I7" s="73" t="s">
        <v>269</v>
      </c>
      <c r="J7" s="254"/>
      <c r="K7" s="50">
        <v>717.35749999999996</v>
      </c>
      <c r="L7" s="118">
        <f t="shared" ref="L7:L17" si="0">J7*K7</f>
        <v>0</v>
      </c>
    </row>
    <row r="8" spans="1:12" x14ac:dyDescent="0.25">
      <c r="A8" s="67">
        <v>3</v>
      </c>
      <c r="B8" s="188" t="s">
        <v>161</v>
      </c>
      <c r="C8" s="69" t="s">
        <v>8</v>
      </c>
      <c r="D8" s="68">
        <v>6790</v>
      </c>
      <c r="E8" s="70" t="s">
        <v>9</v>
      </c>
      <c r="F8" s="71">
        <v>17.100000000000001</v>
      </c>
      <c r="G8" s="73" t="s">
        <v>9</v>
      </c>
      <c r="H8" s="73" t="s">
        <v>235</v>
      </c>
      <c r="I8" s="73" t="s">
        <v>269</v>
      </c>
      <c r="J8" s="254"/>
      <c r="K8" s="50">
        <v>573.04205000000002</v>
      </c>
      <c r="L8" s="118">
        <f t="shared" si="0"/>
        <v>0</v>
      </c>
    </row>
    <row r="9" spans="1:12" x14ac:dyDescent="0.25">
      <c r="A9" s="67">
        <v>4</v>
      </c>
      <c r="B9" s="185" t="s">
        <v>134</v>
      </c>
      <c r="C9" s="69" t="s">
        <v>8</v>
      </c>
      <c r="D9" s="68">
        <v>600</v>
      </c>
      <c r="E9" s="70" t="s">
        <v>9</v>
      </c>
      <c r="F9" s="73" t="s">
        <v>9</v>
      </c>
      <c r="G9" s="73" t="s">
        <v>9</v>
      </c>
      <c r="H9" s="73" t="s">
        <v>235</v>
      </c>
      <c r="I9" s="73" t="s">
        <v>269</v>
      </c>
      <c r="J9" s="254"/>
      <c r="K9" s="50">
        <v>50.637</v>
      </c>
      <c r="L9" s="118">
        <f t="shared" si="0"/>
        <v>0</v>
      </c>
    </row>
    <row r="10" spans="1:12" x14ac:dyDescent="0.25">
      <c r="A10" s="67">
        <v>5</v>
      </c>
      <c r="B10" s="185" t="s">
        <v>162</v>
      </c>
      <c r="C10" s="69" t="s">
        <v>8</v>
      </c>
      <c r="D10" s="68">
        <v>3350</v>
      </c>
      <c r="E10" s="70" t="s">
        <v>9</v>
      </c>
      <c r="F10" s="73" t="s">
        <v>9</v>
      </c>
      <c r="G10" s="73" t="s">
        <v>9</v>
      </c>
      <c r="H10" s="73" t="s">
        <v>235</v>
      </c>
      <c r="I10" s="73" t="s">
        <v>269</v>
      </c>
      <c r="J10" s="254"/>
      <c r="K10" s="50">
        <v>282.72325000000001</v>
      </c>
      <c r="L10" s="118">
        <f t="shared" si="0"/>
        <v>0</v>
      </c>
    </row>
    <row r="11" spans="1:12" x14ac:dyDescent="0.25">
      <c r="A11" s="67">
        <v>6</v>
      </c>
      <c r="B11" s="185" t="s">
        <v>163</v>
      </c>
      <c r="C11" s="69" t="s">
        <v>8</v>
      </c>
      <c r="D11" s="68">
        <v>23450</v>
      </c>
      <c r="E11" s="70" t="s">
        <v>9</v>
      </c>
      <c r="F11" s="73" t="s">
        <v>9</v>
      </c>
      <c r="G11" s="71">
        <v>111.65</v>
      </c>
      <c r="H11" s="71" t="s">
        <v>222</v>
      </c>
      <c r="I11" s="71" t="s">
        <v>269</v>
      </c>
      <c r="J11" s="254"/>
      <c r="K11" s="50">
        <v>1979.0627500000001</v>
      </c>
      <c r="L11" s="118">
        <f t="shared" si="0"/>
        <v>0</v>
      </c>
    </row>
    <row r="12" spans="1:12" x14ac:dyDescent="0.25">
      <c r="A12" s="67">
        <v>7</v>
      </c>
      <c r="B12" s="185" t="s">
        <v>164</v>
      </c>
      <c r="C12" s="69" t="s">
        <v>8</v>
      </c>
      <c r="D12" s="70" t="s">
        <v>9</v>
      </c>
      <c r="E12" s="70">
        <v>23450</v>
      </c>
      <c r="F12" s="70" t="s">
        <v>9</v>
      </c>
      <c r="G12" s="70" t="s">
        <v>9</v>
      </c>
      <c r="H12" s="70" t="s">
        <v>222</v>
      </c>
      <c r="I12" s="71" t="s">
        <v>269</v>
      </c>
      <c r="J12" s="254"/>
      <c r="K12" s="50">
        <v>1979.0627500000001</v>
      </c>
      <c r="L12" s="118">
        <f t="shared" si="0"/>
        <v>0</v>
      </c>
    </row>
    <row r="13" spans="1:12" x14ac:dyDescent="0.25">
      <c r="A13" s="67">
        <v>8</v>
      </c>
      <c r="B13" s="185" t="s">
        <v>165</v>
      </c>
      <c r="C13" s="69" t="s">
        <v>8</v>
      </c>
      <c r="D13" s="68">
        <v>14700</v>
      </c>
      <c r="E13" s="70" t="s">
        <v>9</v>
      </c>
      <c r="F13" s="70" t="s">
        <v>9</v>
      </c>
      <c r="G13" s="68">
        <v>225.62</v>
      </c>
      <c r="H13" s="68" t="s">
        <v>222</v>
      </c>
      <c r="I13" s="73" t="s">
        <v>269</v>
      </c>
      <c r="J13" s="254"/>
      <c r="K13" s="50">
        <v>1240.6064999999999</v>
      </c>
      <c r="L13" s="118">
        <f t="shared" si="0"/>
        <v>0</v>
      </c>
    </row>
    <row r="14" spans="1:12" x14ac:dyDescent="0.25">
      <c r="A14" s="67">
        <v>9</v>
      </c>
      <c r="B14" s="185" t="s">
        <v>166</v>
      </c>
      <c r="C14" s="69" t="s">
        <v>8</v>
      </c>
      <c r="D14" s="68">
        <v>16200</v>
      </c>
      <c r="E14" s="70" t="s">
        <v>9</v>
      </c>
      <c r="F14" s="68">
        <v>56.99</v>
      </c>
      <c r="G14" s="70" t="s">
        <v>9</v>
      </c>
      <c r="H14" s="70" t="s">
        <v>235</v>
      </c>
      <c r="I14" s="73" t="s">
        <v>269</v>
      </c>
      <c r="J14" s="254"/>
      <c r="K14" s="50">
        <v>1367.1990000000001</v>
      </c>
      <c r="L14" s="118">
        <f t="shared" si="0"/>
        <v>0</v>
      </c>
    </row>
    <row r="15" spans="1:12" x14ac:dyDescent="0.25">
      <c r="A15" s="67">
        <v>10</v>
      </c>
      <c r="B15" s="185" t="s">
        <v>167</v>
      </c>
      <c r="C15" s="69" t="s">
        <v>8</v>
      </c>
      <c r="D15" s="68">
        <v>3500</v>
      </c>
      <c r="E15" s="70" t="s">
        <v>9</v>
      </c>
      <c r="F15" s="68">
        <v>8.61</v>
      </c>
      <c r="G15" s="68">
        <v>26.75</v>
      </c>
      <c r="H15" s="68" t="s">
        <v>222</v>
      </c>
      <c r="I15" s="73" t="s">
        <v>269</v>
      </c>
      <c r="J15" s="254"/>
      <c r="K15" s="50">
        <v>295.38249999999999</v>
      </c>
      <c r="L15" s="118">
        <f t="shared" si="0"/>
        <v>0</v>
      </c>
    </row>
    <row r="16" spans="1:12" x14ac:dyDescent="0.25">
      <c r="A16" s="67">
        <v>11</v>
      </c>
      <c r="B16" s="185" t="s">
        <v>168</v>
      </c>
      <c r="C16" s="69" t="s">
        <v>8</v>
      </c>
      <c r="D16" s="70" t="s">
        <v>9</v>
      </c>
      <c r="E16" s="68">
        <v>3500</v>
      </c>
      <c r="F16" s="70" t="s">
        <v>9</v>
      </c>
      <c r="G16" s="70" t="s">
        <v>9</v>
      </c>
      <c r="H16" s="70" t="s">
        <v>222</v>
      </c>
      <c r="I16" s="73" t="s">
        <v>269</v>
      </c>
      <c r="J16" s="254"/>
      <c r="K16" s="50">
        <v>295.38249999999999</v>
      </c>
      <c r="L16" s="118">
        <f t="shared" si="0"/>
        <v>0</v>
      </c>
    </row>
    <row r="17" spans="1:12" x14ac:dyDescent="0.25">
      <c r="A17" s="75">
        <v>12</v>
      </c>
      <c r="B17" s="78" t="s">
        <v>62</v>
      </c>
      <c r="C17" s="77" t="s">
        <v>115</v>
      </c>
      <c r="D17" s="76">
        <v>77500</v>
      </c>
      <c r="E17" s="78" t="s">
        <v>9</v>
      </c>
      <c r="F17" s="57">
        <v>1104.8499999999999</v>
      </c>
      <c r="G17" s="78" t="s">
        <v>9</v>
      </c>
      <c r="H17" s="78" t="s">
        <v>230</v>
      </c>
      <c r="I17" s="88" t="s">
        <v>269</v>
      </c>
      <c r="J17" s="57"/>
      <c r="K17" s="51">
        <v>6540.6125000000002</v>
      </c>
      <c r="L17" s="119">
        <f t="shared" si="0"/>
        <v>0</v>
      </c>
    </row>
    <row r="18" spans="1:12" x14ac:dyDescent="0.25">
      <c r="A18" s="7"/>
      <c r="B18" s="7"/>
      <c r="C18" s="6"/>
      <c r="D18" s="5"/>
      <c r="E18" s="7"/>
      <c r="F18" s="11"/>
      <c r="G18" s="7"/>
      <c r="H18" s="7"/>
      <c r="I18" s="7"/>
      <c r="J18" s="257"/>
      <c r="K18" s="49">
        <f>SUM(K6:K17)</f>
        <v>16067.964049999999</v>
      </c>
      <c r="L18" s="221">
        <f>SUM(L6:L17)</f>
        <v>0</v>
      </c>
    </row>
    <row r="19" spans="1:12" x14ac:dyDescent="0.25">
      <c r="K19" s="49"/>
      <c r="L19" s="49"/>
    </row>
    <row r="20" spans="1:12" x14ac:dyDescent="0.25">
      <c r="A20" s="204" t="s">
        <v>288</v>
      </c>
      <c r="B20" s="205"/>
      <c r="C20" s="206"/>
      <c r="D20" s="205"/>
      <c r="E20" s="205"/>
      <c r="F20" s="205"/>
      <c r="K20" s="49"/>
      <c r="L20" s="49"/>
    </row>
    <row r="21" spans="1:12" ht="60" x14ac:dyDescent="0.25">
      <c r="A21" s="65" t="s">
        <v>0</v>
      </c>
      <c r="B21" s="201" t="s">
        <v>257</v>
      </c>
      <c r="C21" s="201" t="s">
        <v>258</v>
      </c>
      <c r="D21" s="202" t="s">
        <v>296</v>
      </c>
      <c r="E21" s="201" t="s">
        <v>260</v>
      </c>
      <c r="F21" s="203" t="s">
        <v>297</v>
      </c>
      <c r="K21" s="49"/>
      <c r="L21" s="49"/>
    </row>
    <row r="22" spans="1:12" ht="115.5" customHeight="1" x14ac:dyDescent="0.25">
      <c r="A22" s="143">
        <v>1</v>
      </c>
      <c r="B22" s="215" t="s">
        <v>263</v>
      </c>
      <c r="C22" s="132" t="s">
        <v>262</v>
      </c>
      <c r="D22" s="132"/>
      <c r="E22" s="132">
        <v>180</v>
      </c>
      <c r="F22" s="199">
        <f>D22*E22</f>
        <v>0</v>
      </c>
      <c r="K22" s="49"/>
      <c r="L22" s="49"/>
    </row>
    <row r="23" spans="1:12" x14ac:dyDescent="0.25">
      <c r="A23" s="14"/>
      <c r="B23" s="14"/>
      <c r="C23" s="15"/>
      <c r="D23" s="14"/>
      <c r="E23" s="14"/>
      <c r="F23" s="222">
        <f>SUM(F22)</f>
        <v>0</v>
      </c>
      <c r="K23" s="49"/>
      <c r="L23" s="49"/>
    </row>
    <row r="24" spans="1:12" x14ac:dyDescent="0.25">
      <c r="K24" s="49"/>
      <c r="L24" s="49"/>
    </row>
    <row r="25" spans="1:12" x14ac:dyDescent="0.25">
      <c r="K25" s="49"/>
      <c r="L25" s="49"/>
    </row>
    <row r="26" spans="1:12" x14ac:dyDescent="0.25">
      <c r="A26" s="3" t="s">
        <v>285</v>
      </c>
      <c r="D26" s="4"/>
      <c r="E26" s="4"/>
      <c r="F26" s="4"/>
      <c r="G26" s="4"/>
      <c r="H26" s="4"/>
      <c r="I26" s="4"/>
      <c r="J26" s="253"/>
      <c r="K26" s="49"/>
      <c r="L26" s="49"/>
    </row>
    <row r="27" spans="1:12" ht="60" customHeight="1" x14ac:dyDescent="0.25">
      <c r="A27" s="65" t="s">
        <v>0</v>
      </c>
      <c r="B27" s="66" t="s">
        <v>1</v>
      </c>
      <c r="C27" s="66" t="s">
        <v>2</v>
      </c>
      <c r="D27" s="66" t="s">
        <v>3</v>
      </c>
      <c r="E27" s="66" t="s">
        <v>4</v>
      </c>
      <c r="F27" s="66" t="s">
        <v>5</v>
      </c>
      <c r="G27" s="66" t="s">
        <v>6</v>
      </c>
      <c r="H27" s="81" t="s">
        <v>233</v>
      </c>
      <c r="I27" s="81" t="s">
        <v>258</v>
      </c>
      <c r="J27" s="255" t="s">
        <v>296</v>
      </c>
      <c r="K27" s="56" t="s">
        <v>268</v>
      </c>
      <c r="L27" s="120" t="s">
        <v>297</v>
      </c>
    </row>
    <row r="28" spans="1:12" x14ac:dyDescent="0.25">
      <c r="A28" s="84">
        <v>1</v>
      </c>
      <c r="B28" s="185" t="s">
        <v>169</v>
      </c>
      <c r="C28" s="69" t="s">
        <v>8</v>
      </c>
      <c r="D28" s="68">
        <v>27000</v>
      </c>
      <c r="E28" s="68">
        <v>27000</v>
      </c>
      <c r="F28" s="71">
        <v>125.4</v>
      </c>
      <c r="G28" s="71" t="s">
        <v>9</v>
      </c>
      <c r="H28" s="71" t="s">
        <v>227</v>
      </c>
      <c r="I28" s="71" t="s">
        <v>269</v>
      </c>
      <c r="J28" s="254"/>
      <c r="K28" s="50">
        <v>4557.33</v>
      </c>
      <c r="L28" s="118">
        <f>J28*K28</f>
        <v>0</v>
      </c>
    </row>
    <row r="29" spans="1:12" x14ac:dyDescent="0.25">
      <c r="A29" s="84">
        <v>2</v>
      </c>
      <c r="B29" s="188" t="s">
        <v>170</v>
      </c>
      <c r="C29" s="69" t="s">
        <v>8</v>
      </c>
      <c r="D29" s="68">
        <v>27000</v>
      </c>
      <c r="E29" s="68">
        <v>27000</v>
      </c>
      <c r="F29" s="71">
        <v>257</v>
      </c>
      <c r="G29" s="71">
        <v>118</v>
      </c>
      <c r="H29" s="71" t="s">
        <v>227</v>
      </c>
      <c r="I29" s="71" t="s">
        <v>269</v>
      </c>
      <c r="J29" s="254"/>
      <c r="K29" s="50">
        <v>4557.33</v>
      </c>
      <c r="L29" s="118">
        <f t="shared" ref="L29:L39" si="1">J29*K29</f>
        <v>0</v>
      </c>
    </row>
    <row r="30" spans="1:12" x14ac:dyDescent="0.25">
      <c r="A30" s="84">
        <v>3</v>
      </c>
      <c r="B30" s="188" t="s">
        <v>171</v>
      </c>
      <c r="C30" s="69" t="s">
        <v>8</v>
      </c>
      <c r="D30" s="68">
        <v>12000</v>
      </c>
      <c r="E30" s="70" t="s">
        <v>9</v>
      </c>
      <c r="F30" s="71" t="s">
        <v>172</v>
      </c>
      <c r="G30" s="71">
        <v>83.01</v>
      </c>
      <c r="H30" s="71" t="s">
        <v>223</v>
      </c>
      <c r="I30" s="71" t="s">
        <v>269</v>
      </c>
      <c r="J30" s="254"/>
      <c r="K30" s="50">
        <v>1012.74</v>
      </c>
      <c r="L30" s="118">
        <f t="shared" si="1"/>
        <v>0</v>
      </c>
    </row>
    <row r="31" spans="1:12" x14ac:dyDescent="0.25">
      <c r="A31" s="84">
        <v>4</v>
      </c>
      <c r="B31" s="188" t="s">
        <v>173</v>
      </c>
      <c r="C31" s="69" t="s">
        <v>8</v>
      </c>
      <c r="D31" s="68">
        <v>7000</v>
      </c>
      <c r="E31" s="70" t="s">
        <v>9</v>
      </c>
      <c r="F31" s="71">
        <v>46.9</v>
      </c>
      <c r="G31" s="71">
        <v>48.46</v>
      </c>
      <c r="H31" s="71" t="s">
        <v>222</v>
      </c>
      <c r="I31" s="71" t="s">
        <v>269</v>
      </c>
      <c r="J31" s="254"/>
      <c r="K31" s="50">
        <v>590.76499999999999</v>
      </c>
      <c r="L31" s="118">
        <f t="shared" si="1"/>
        <v>0</v>
      </c>
    </row>
    <row r="32" spans="1:12" x14ac:dyDescent="0.25">
      <c r="A32" s="84">
        <v>5</v>
      </c>
      <c r="B32" s="188" t="s">
        <v>174</v>
      </c>
      <c r="C32" s="69" t="s">
        <v>8</v>
      </c>
      <c r="D32" s="68">
        <v>14000</v>
      </c>
      <c r="E32" s="70" t="s">
        <v>9</v>
      </c>
      <c r="F32" s="71">
        <v>84.92</v>
      </c>
      <c r="G32" s="71">
        <v>88.92</v>
      </c>
      <c r="H32" s="71" t="s">
        <v>223</v>
      </c>
      <c r="I32" s="71" t="s">
        <v>269</v>
      </c>
      <c r="J32" s="254"/>
      <c r="K32" s="50">
        <v>1181.53</v>
      </c>
      <c r="L32" s="118">
        <f t="shared" si="1"/>
        <v>0</v>
      </c>
    </row>
    <row r="33" spans="1:13" x14ac:dyDescent="0.25">
      <c r="A33" s="84">
        <v>6</v>
      </c>
      <c r="B33" s="188" t="s">
        <v>175</v>
      </c>
      <c r="C33" s="69" t="s">
        <v>8</v>
      </c>
      <c r="D33" s="68">
        <v>9500</v>
      </c>
      <c r="E33" s="70" t="s">
        <v>9</v>
      </c>
      <c r="F33" s="71">
        <v>120</v>
      </c>
      <c r="G33" s="71">
        <v>73.52</v>
      </c>
      <c r="H33" s="70" t="s">
        <v>235</v>
      </c>
      <c r="I33" s="70" t="s">
        <v>269</v>
      </c>
      <c r="J33" s="254"/>
      <c r="K33" s="50">
        <v>801.75249999999994</v>
      </c>
      <c r="L33" s="118">
        <f t="shared" si="1"/>
        <v>0</v>
      </c>
    </row>
    <row r="34" spans="1:13" x14ac:dyDescent="0.25">
      <c r="A34" s="84">
        <v>7</v>
      </c>
      <c r="B34" s="188" t="s">
        <v>176</v>
      </c>
      <c r="C34" s="69" t="s">
        <v>8</v>
      </c>
      <c r="D34" s="68">
        <v>23000</v>
      </c>
      <c r="E34" s="70" t="s">
        <v>9</v>
      </c>
      <c r="F34" s="71" t="s">
        <v>177</v>
      </c>
      <c r="G34" s="71">
        <v>161.16999999999999</v>
      </c>
      <c r="H34" s="71" t="s">
        <v>223</v>
      </c>
      <c r="I34" s="71" t="s">
        <v>269</v>
      </c>
      <c r="J34" s="254"/>
      <c r="K34" s="50">
        <v>1941.085</v>
      </c>
      <c r="L34" s="118">
        <f t="shared" si="1"/>
        <v>0</v>
      </c>
    </row>
    <row r="35" spans="1:13" x14ac:dyDescent="0.25">
      <c r="A35" s="84">
        <v>8</v>
      </c>
      <c r="B35" s="188" t="s">
        <v>178</v>
      </c>
      <c r="C35" s="69" t="s">
        <v>8</v>
      </c>
      <c r="D35" s="68">
        <v>3000</v>
      </c>
      <c r="E35" s="70" t="s">
        <v>9</v>
      </c>
      <c r="F35" s="71" t="s">
        <v>179</v>
      </c>
      <c r="G35" s="71">
        <v>21.02</v>
      </c>
      <c r="H35" s="71" t="s">
        <v>224</v>
      </c>
      <c r="I35" s="71" t="s">
        <v>269</v>
      </c>
      <c r="J35" s="254"/>
      <c r="K35" s="50">
        <v>253.185</v>
      </c>
      <c r="L35" s="118">
        <f t="shared" si="1"/>
        <v>0</v>
      </c>
    </row>
    <row r="36" spans="1:13" x14ac:dyDescent="0.25">
      <c r="A36" s="84">
        <v>9</v>
      </c>
      <c r="B36" s="189" t="s">
        <v>180</v>
      </c>
      <c r="C36" s="69" t="s">
        <v>8</v>
      </c>
      <c r="D36" s="68">
        <v>3000</v>
      </c>
      <c r="E36" s="68">
        <v>3000</v>
      </c>
      <c r="F36" s="73" t="s">
        <v>9</v>
      </c>
      <c r="G36" s="73" t="s">
        <v>9</v>
      </c>
      <c r="H36" s="73" t="s">
        <v>235</v>
      </c>
      <c r="I36" s="73" t="s">
        <v>269</v>
      </c>
      <c r="J36" s="254"/>
      <c r="K36" s="50">
        <v>506.37</v>
      </c>
      <c r="L36" s="118">
        <f t="shared" si="1"/>
        <v>0</v>
      </c>
    </row>
    <row r="37" spans="1:13" x14ac:dyDescent="0.25">
      <c r="A37" s="84">
        <v>10</v>
      </c>
      <c r="B37" s="189" t="s">
        <v>181</v>
      </c>
      <c r="C37" s="69" t="s">
        <v>8</v>
      </c>
      <c r="D37" s="68" t="s">
        <v>182</v>
      </c>
      <c r="E37" s="70" t="s">
        <v>9</v>
      </c>
      <c r="F37" s="73" t="s">
        <v>9</v>
      </c>
      <c r="G37" s="73" t="s">
        <v>9</v>
      </c>
      <c r="H37" s="73" t="s">
        <v>230</v>
      </c>
      <c r="I37" s="73" t="s">
        <v>269</v>
      </c>
      <c r="J37" s="254"/>
      <c r="K37" s="50">
        <v>9283.4499999999989</v>
      </c>
      <c r="L37" s="118">
        <f t="shared" si="1"/>
        <v>0</v>
      </c>
    </row>
    <row r="38" spans="1:13" x14ac:dyDescent="0.25">
      <c r="A38" s="84">
        <v>11</v>
      </c>
      <c r="B38" s="189" t="s">
        <v>183</v>
      </c>
      <c r="C38" s="69" t="s">
        <v>8</v>
      </c>
      <c r="D38" s="70" t="s">
        <v>9</v>
      </c>
      <c r="E38" s="69">
        <v>49580</v>
      </c>
      <c r="F38" s="73" t="s">
        <v>9</v>
      </c>
      <c r="G38" s="73" t="s">
        <v>9</v>
      </c>
      <c r="H38" s="73" t="s">
        <v>223</v>
      </c>
      <c r="I38" s="73" t="s">
        <v>269</v>
      </c>
      <c r="J38" s="254"/>
      <c r="K38" s="50">
        <v>4184.3041000000003</v>
      </c>
      <c r="L38" s="118">
        <f t="shared" si="1"/>
        <v>0</v>
      </c>
    </row>
    <row r="39" spans="1:13" x14ac:dyDescent="0.25">
      <c r="A39" s="75">
        <v>12</v>
      </c>
      <c r="B39" s="187" t="s">
        <v>184</v>
      </c>
      <c r="C39" s="77" t="s">
        <v>8</v>
      </c>
      <c r="D39" s="78" t="s">
        <v>9</v>
      </c>
      <c r="E39" s="77">
        <v>19000</v>
      </c>
      <c r="F39" s="78" t="s">
        <v>9</v>
      </c>
      <c r="G39" s="78" t="s">
        <v>9</v>
      </c>
      <c r="H39" s="78" t="s">
        <v>223</v>
      </c>
      <c r="I39" s="78" t="s">
        <v>269</v>
      </c>
      <c r="J39" s="57"/>
      <c r="K39" s="51">
        <v>1603.5049999999999</v>
      </c>
      <c r="L39" s="119">
        <f t="shared" si="1"/>
        <v>0</v>
      </c>
    </row>
    <row r="40" spans="1:13" x14ac:dyDescent="0.25">
      <c r="K40" s="49">
        <f>SUM(K28:K39)</f>
        <v>30473.346600000001</v>
      </c>
      <c r="L40" s="221">
        <f>SUM(L28:L39)</f>
        <v>0</v>
      </c>
    </row>
    <row r="41" spans="1:13" x14ac:dyDescent="0.25">
      <c r="K41" s="49"/>
      <c r="L41" s="49"/>
    </row>
    <row r="42" spans="1:13" x14ac:dyDescent="0.25">
      <c r="K42" s="49"/>
      <c r="L42" s="49"/>
    </row>
    <row r="43" spans="1:13" x14ac:dyDescent="0.25">
      <c r="A43" s="3" t="s">
        <v>286</v>
      </c>
      <c r="D43" s="4"/>
      <c r="E43" s="4"/>
      <c r="F43" s="4"/>
      <c r="G43" s="4"/>
      <c r="H43" s="4"/>
      <c r="I43" s="4"/>
      <c r="J43" s="253"/>
      <c r="K43" s="49"/>
      <c r="L43" s="49"/>
    </row>
    <row r="44" spans="1:13" ht="60" customHeight="1" x14ac:dyDescent="0.25">
      <c r="A44" s="65" t="s">
        <v>0</v>
      </c>
      <c r="B44" s="66" t="s">
        <v>1</v>
      </c>
      <c r="C44" s="66" t="s">
        <v>2</v>
      </c>
      <c r="D44" s="66" t="s">
        <v>3</v>
      </c>
      <c r="E44" s="66" t="s">
        <v>4</v>
      </c>
      <c r="F44" s="66" t="s">
        <v>5</v>
      </c>
      <c r="G44" s="66" t="s">
        <v>6</v>
      </c>
      <c r="H44" s="81" t="s">
        <v>233</v>
      </c>
      <c r="I44" s="81" t="s">
        <v>258</v>
      </c>
      <c r="J44" s="255" t="s">
        <v>296</v>
      </c>
      <c r="K44" s="56" t="s">
        <v>268</v>
      </c>
      <c r="L44" s="120" t="s">
        <v>297</v>
      </c>
    </row>
    <row r="45" spans="1:13" x14ac:dyDescent="0.25">
      <c r="A45" s="84">
        <v>1</v>
      </c>
      <c r="B45" s="185" t="s">
        <v>185</v>
      </c>
      <c r="C45" s="69" t="s">
        <v>8</v>
      </c>
      <c r="D45" s="68">
        <v>20000</v>
      </c>
      <c r="E45" s="70" t="s">
        <v>9</v>
      </c>
      <c r="F45" s="73" t="s">
        <v>9</v>
      </c>
      <c r="G45" s="73" t="s">
        <v>9</v>
      </c>
      <c r="H45" s="73" t="s">
        <v>235</v>
      </c>
      <c r="I45" s="73" t="s">
        <v>269</v>
      </c>
      <c r="J45" s="258"/>
      <c r="K45" s="50">
        <v>1687.8999999999999</v>
      </c>
      <c r="L45" s="118">
        <f>J45*K45</f>
        <v>0</v>
      </c>
      <c r="M45" s="27"/>
    </row>
    <row r="46" spans="1:13" ht="29.25" x14ac:dyDescent="0.25">
      <c r="A46" s="84">
        <v>2</v>
      </c>
      <c r="B46" s="216" t="s">
        <v>186</v>
      </c>
      <c r="C46" s="69" t="s">
        <v>8</v>
      </c>
      <c r="D46" s="70" t="s">
        <v>9</v>
      </c>
      <c r="E46" s="68" t="s">
        <v>187</v>
      </c>
      <c r="F46" s="73" t="s">
        <v>9</v>
      </c>
      <c r="G46" s="73" t="s">
        <v>9</v>
      </c>
      <c r="H46" s="73" t="s">
        <v>235</v>
      </c>
      <c r="I46" s="73" t="s">
        <v>269</v>
      </c>
      <c r="J46" s="258"/>
      <c r="K46" s="50">
        <v>793.31299999999999</v>
      </c>
      <c r="L46" s="118">
        <f t="shared" ref="L46:L52" si="2">J46*K46</f>
        <v>0</v>
      </c>
    </row>
    <row r="47" spans="1:13" x14ac:dyDescent="0.25">
      <c r="A47" s="84">
        <v>3</v>
      </c>
      <c r="B47" s="188" t="s">
        <v>188</v>
      </c>
      <c r="C47" s="69" t="s">
        <v>8</v>
      </c>
      <c r="D47" s="68">
        <v>17100</v>
      </c>
      <c r="E47" s="70">
        <v>17100</v>
      </c>
      <c r="F47" s="71">
        <v>64</v>
      </c>
      <c r="G47" s="71">
        <v>119.7</v>
      </c>
      <c r="H47" s="71" t="s">
        <v>231</v>
      </c>
      <c r="I47" s="71" t="s">
        <v>269</v>
      </c>
      <c r="J47" s="258"/>
      <c r="K47" s="50">
        <v>2886.3089999999997</v>
      </c>
      <c r="L47" s="118">
        <f t="shared" si="2"/>
        <v>0</v>
      </c>
    </row>
    <row r="48" spans="1:13" x14ac:dyDescent="0.25">
      <c r="A48" s="84">
        <v>4</v>
      </c>
      <c r="B48" s="188" t="s">
        <v>188</v>
      </c>
      <c r="C48" s="69" t="s">
        <v>8</v>
      </c>
      <c r="D48" s="68">
        <v>17100</v>
      </c>
      <c r="E48" s="70">
        <v>17100</v>
      </c>
      <c r="F48" s="71">
        <v>64</v>
      </c>
      <c r="G48" s="71">
        <v>119.7</v>
      </c>
      <c r="H48" s="71" t="s">
        <v>231</v>
      </c>
      <c r="I48" s="71" t="s">
        <v>269</v>
      </c>
      <c r="J48" s="258"/>
      <c r="K48" s="50">
        <v>2886.3089999999997</v>
      </c>
      <c r="L48" s="118">
        <f t="shared" si="2"/>
        <v>0</v>
      </c>
    </row>
    <row r="49" spans="1:13" x14ac:dyDescent="0.25">
      <c r="A49" s="84">
        <v>5</v>
      </c>
      <c r="B49" s="188" t="s">
        <v>189</v>
      </c>
      <c r="C49" s="69" t="s">
        <v>8</v>
      </c>
      <c r="D49" s="68">
        <v>9500</v>
      </c>
      <c r="E49" s="70">
        <v>9500</v>
      </c>
      <c r="F49" s="71">
        <v>48</v>
      </c>
      <c r="G49" s="71">
        <v>66.5</v>
      </c>
      <c r="H49" s="71" t="s">
        <v>222</v>
      </c>
      <c r="I49" s="71" t="s">
        <v>269</v>
      </c>
      <c r="J49" s="258"/>
      <c r="K49" s="50">
        <v>1603.5049999999999</v>
      </c>
      <c r="L49" s="118">
        <f t="shared" si="2"/>
        <v>0</v>
      </c>
    </row>
    <row r="50" spans="1:13" x14ac:dyDescent="0.25">
      <c r="A50" s="84">
        <v>6</v>
      </c>
      <c r="B50" s="188" t="s">
        <v>189</v>
      </c>
      <c r="C50" s="69" t="s">
        <v>8</v>
      </c>
      <c r="D50" s="68">
        <v>8000</v>
      </c>
      <c r="E50" s="70">
        <v>8000</v>
      </c>
      <c r="F50" s="68">
        <v>46.2</v>
      </c>
      <c r="G50" s="68">
        <v>42.7</v>
      </c>
      <c r="H50" s="68" t="s">
        <v>235</v>
      </c>
      <c r="I50" s="68" t="s">
        <v>269</v>
      </c>
      <c r="J50" s="258"/>
      <c r="K50" s="50">
        <v>1350.32</v>
      </c>
      <c r="L50" s="118">
        <f t="shared" si="2"/>
        <v>0</v>
      </c>
    </row>
    <row r="51" spans="1:13" x14ac:dyDescent="0.25">
      <c r="A51" s="84">
        <v>7</v>
      </c>
      <c r="B51" s="188" t="s">
        <v>190</v>
      </c>
      <c r="C51" s="69" t="s">
        <v>8</v>
      </c>
      <c r="D51" s="68">
        <v>6300</v>
      </c>
      <c r="E51" s="68">
        <v>6000</v>
      </c>
      <c r="F51" s="68">
        <v>21.1</v>
      </c>
      <c r="G51" s="68">
        <v>31.79</v>
      </c>
      <c r="H51" s="68" t="s">
        <v>222</v>
      </c>
      <c r="I51" s="68" t="s">
        <v>269</v>
      </c>
      <c r="J51" s="258"/>
      <c r="K51" s="50">
        <v>1038.0584999999999</v>
      </c>
      <c r="L51" s="118">
        <f t="shared" si="2"/>
        <v>0</v>
      </c>
    </row>
    <row r="52" spans="1:13" x14ac:dyDescent="0.25">
      <c r="A52" s="87">
        <v>8</v>
      </c>
      <c r="B52" s="190" t="s">
        <v>191</v>
      </c>
      <c r="C52" s="77" t="s">
        <v>152</v>
      </c>
      <c r="D52" s="77">
        <v>2400</v>
      </c>
      <c r="E52" s="77">
        <v>2400</v>
      </c>
      <c r="F52" s="83" t="s">
        <v>9</v>
      </c>
      <c r="G52" s="83" t="s">
        <v>9</v>
      </c>
      <c r="H52" s="83" t="s">
        <v>222</v>
      </c>
      <c r="I52" s="83" t="s">
        <v>269</v>
      </c>
      <c r="J52" s="259"/>
      <c r="K52" s="51">
        <v>405.096</v>
      </c>
      <c r="L52" s="119">
        <f t="shared" si="2"/>
        <v>0</v>
      </c>
    </row>
    <row r="53" spans="1:13" x14ac:dyDescent="0.25">
      <c r="A53" s="6"/>
      <c r="B53" s="12"/>
      <c r="C53" s="6"/>
      <c r="D53" s="6"/>
      <c r="E53" s="6"/>
      <c r="F53" s="9"/>
      <c r="G53" s="9"/>
      <c r="H53" s="9"/>
      <c r="I53" s="9"/>
      <c r="J53" s="256"/>
      <c r="K53" s="49">
        <f>SUM(K45:K52)</f>
        <v>12650.810499999996</v>
      </c>
      <c r="L53" s="221">
        <f>SUM(L45:L52)</f>
        <v>0</v>
      </c>
    </row>
    <row r="54" spans="1:13" x14ac:dyDescent="0.25">
      <c r="A54" s="6"/>
      <c r="B54" s="12"/>
      <c r="C54" s="6"/>
      <c r="D54" s="6"/>
      <c r="E54" s="6"/>
      <c r="F54" s="9"/>
      <c r="G54" s="9"/>
      <c r="H54" s="9"/>
      <c r="I54" s="9"/>
      <c r="J54" s="256"/>
      <c r="K54" s="49"/>
      <c r="L54" s="49"/>
    </row>
    <row r="55" spans="1:13" x14ac:dyDescent="0.25">
      <c r="A55" s="6"/>
      <c r="B55" s="12"/>
      <c r="C55" s="6"/>
      <c r="D55" s="6"/>
      <c r="E55" s="6"/>
      <c r="F55" s="9"/>
      <c r="G55" s="9"/>
      <c r="H55" s="9"/>
      <c r="I55" s="9"/>
      <c r="J55" s="256"/>
      <c r="K55" s="49"/>
      <c r="L55" s="49"/>
    </row>
    <row r="56" spans="1:13" x14ac:dyDescent="0.25">
      <c r="A56" s="3" t="s">
        <v>287</v>
      </c>
      <c r="D56" s="4"/>
      <c r="E56" s="4"/>
      <c r="F56" s="4"/>
      <c r="G56" s="4"/>
      <c r="H56" s="4"/>
      <c r="I56" s="4"/>
      <c r="J56" s="253"/>
      <c r="K56" s="49"/>
      <c r="L56" s="49"/>
    </row>
    <row r="57" spans="1:13" ht="60" customHeight="1" x14ac:dyDescent="0.25">
      <c r="A57" s="65" t="s">
        <v>0</v>
      </c>
      <c r="B57" s="66" t="s">
        <v>1</v>
      </c>
      <c r="C57" s="66" t="s">
        <v>2</v>
      </c>
      <c r="D57" s="66" t="s">
        <v>3</v>
      </c>
      <c r="E57" s="66" t="s">
        <v>4</v>
      </c>
      <c r="F57" s="66" t="s">
        <v>5</v>
      </c>
      <c r="G57" s="66" t="s">
        <v>6</v>
      </c>
      <c r="H57" s="81" t="s">
        <v>233</v>
      </c>
      <c r="I57" s="81" t="s">
        <v>258</v>
      </c>
      <c r="J57" s="255" t="s">
        <v>296</v>
      </c>
      <c r="K57" s="56" t="s">
        <v>268</v>
      </c>
      <c r="L57" s="120" t="s">
        <v>297</v>
      </c>
    </row>
    <row r="58" spans="1:13" ht="29.25" x14ac:dyDescent="0.25">
      <c r="A58" s="75">
        <v>1</v>
      </c>
      <c r="B58" s="215" t="s">
        <v>192</v>
      </c>
      <c r="C58" s="77" t="s">
        <v>8</v>
      </c>
      <c r="D58" s="76">
        <v>7010</v>
      </c>
      <c r="E58" s="76">
        <v>7010</v>
      </c>
      <c r="F58" s="88" t="s">
        <v>193</v>
      </c>
      <c r="G58" s="88">
        <v>64.13</v>
      </c>
      <c r="H58" s="86" t="s">
        <v>223</v>
      </c>
      <c r="I58" s="86" t="s">
        <v>269</v>
      </c>
      <c r="J58" s="259"/>
      <c r="K58" s="51">
        <v>1183.2178999999999</v>
      </c>
      <c r="L58" s="119">
        <f>J58*K58</f>
        <v>0</v>
      </c>
    </row>
    <row r="59" spans="1:13" x14ac:dyDescent="0.25">
      <c r="K59" s="49">
        <f>SUM(K58)</f>
        <v>1183.2178999999999</v>
      </c>
      <c r="L59" s="221">
        <f>SUM(L58)</f>
        <v>0</v>
      </c>
    </row>
    <row r="60" spans="1:13" x14ac:dyDescent="0.25">
      <c r="K60" s="49"/>
      <c r="L60" s="49"/>
    </row>
    <row r="62" spans="1:13" x14ac:dyDescent="0.25">
      <c r="J62" s="98" t="s">
        <v>241</v>
      </c>
      <c r="K62" s="98">
        <f>K18+K40+K53+K59</f>
        <v>60375.339049999995</v>
      </c>
      <c r="L62" s="98" t="s">
        <v>300</v>
      </c>
    </row>
    <row r="63" spans="1:13" x14ac:dyDescent="0.25">
      <c r="I63" s="3"/>
      <c r="J63" s="98" t="s">
        <v>241</v>
      </c>
      <c r="K63" s="217">
        <v>180</v>
      </c>
      <c r="L63" s="98" t="s">
        <v>303</v>
      </c>
    </row>
    <row r="64" spans="1:13" x14ac:dyDescent="0.25">
      <c r="H64" s="3"/>
      <c r="I64" s="3"/>
      <c r="J64" s="98"/>
      <c r="K64" s="3"/>
      <c r="L64" s="217" t="s">
        <v>302</v>
      </c>
      <c r="M64" s="98"/>
    </row>
    <row r="65" spans="1:13" ht="14.25" customHeight="1" x14ac:dyDescent="0.25">
      <c r="H65" s="3"/>
      <c r="I65" s="3"/>
      <c r="J65" s="98"/>
      <c r="K65" s="3"/>
      <c r="L65" s="217"/>
      <c r="M65" s="98"/>
    </row>
    <row r="66" spans="1:13" ht="15.75" thickBot="1" x14ac:dyDescent="0.3">
      <c r="H66" s="3"/>
      <c r="I66" s="3"/>
      <c r="J66" s="98"/>
      <c r="K66" s="3"/>
      <c r="L66" s="217"/>
      <c r="M66" s="98"/>
    </row>
    <row r="67" spans="1:13" ht="30.75" thickTop="1" x14ac:dyDescent="0.25">
      <c r="A67" s="193" t="s">
        <v>289</v>
      </c>
      <c r="B67" s="194"/>
      <c r="C67" s="195"/>
      <c r="D67" s="194"/>
      <c r="E67" s="194"/>
      <c r="F67" s="194"/>
      <c r="G67" s="194"/>
      <c r="H67" s="194"/>
      <c r="I67" s="194"/>
      <c r="J67" s="196"/>
      <c r="K67" s="196"/>
      <c r="L67" s="266" t="s">
        <v>307</v>
      </c>
    </row>
    <row r="68" spans="1:13" x14ac:dyDescent="0.25">
      <c r="A68" s="285" t="s">
        <v>290</v>
      </c>
      <c r="B68" s="286"/>
      <c r="C68" s="287"/>
      <c r="D68" s="286"/>
      <c r="E68" s="286"/>
      <c r="F68" s="286"/>
      <c r="G68" s="286"/>
      <c r="H68" s="288"/>
      <c r="I68" s="288"/>
      <c r="J68" s="289"/>
      <c r="K68" s="289"/>
      <c r="L68" s="290">
        <f>SUM(L18+F23+L40+L53+L59)</f>
        <v>0</v>
      </c>
    </row>
    <row r="69" spans="1:13" ht="16.5" thickBot="1" x14ac:dyDescent="0.3">
      <c r="A69" s="281" t="s">
        <v>322</v>
      </c>
      <c r="B69" s="197"/>
      <c r="C69" s="198"/>
      <c r="D69" s="197"/>
      <c r="E69" s="197"/>
      <c r="F69" s="197"/>
      <c r="G69" s="197"/>
      <c r="H69" s="197"/>
      <c r="I69" s="197"/>
      <c r="J69" s="282"/>
      <c r="K69" s="282"/>
      <c r="L69" s="284">
        <f>L68</f>
        <v>0</v>
      </c>
    </row>
    <row r="70" spans="1:13" ht="15.75" thickTop="1" x14ac:dyDescent="0.25"/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9E752-72D1-4BB7-9B90-86BDAC3390CF}">
  <dimension ref="A1:L60"/>
  <sheetViews>
    <sheetView topLeftCell="A36" zoomScaleNormal="100" workbookViewId="0">
      <selection activeCell="F63" sqref="F63"/>
    </sheetView>
  </sheetViews>
  <sheetFormatPr defaultRowHeight="15" x14ac:dyDescent="0.25"/>
  <cols>
    <col min="1" max="1" width="4.7109375" customWidth="1"/>
    <col min="2" max="2" width="24.7109375" customWidth="1"/>
    <col min="3" max="3" width="20.7109375" style="2" customWidth="1"/>
    <col min="4" max="5" width="13.7109375" customWidth="1"/>
    <col min="6" max="6" width="22.7109375" customWidth="1"/>
    <col min="7" max="7" width="15.7109375" customWidth="1"/>
    <col min="8" max="8" width="19.7109375" customWidth="1"/>
    <col min="9" max="9" width="7.7109375" customWidth="1"/>
    <col min="10" max="11" width="12.7109375" style="48" customWidth="1"/>
    <col min="12" max="12" width="16.7109375" style="48" customWidth="1"/>
  </cols>
  <sheetData>
    <row r="1" spans="1:12" ht="18" x14ac:dyDescent="0.25">
      <c r="A1" s="1" t="s">
        <v>242</v>
      </c>
    </row>
    <row r="3" spans="1:12" x14ac:dyDescent="0.25">
      <c r="A3" s="4"/>
      <c r="B3" s="4"/>
      <c r="D3" s="4"/>
      <c r="E3" s="4"/>
      <c r="F3" s="4"/>
      <c r="G3" s="4"/>
      <c r="H3" s="4"/>
      <c r="I3" s="4"/>
      <c r="J3" s="253"/>
    </row>
    <row r="4" spans="1:12" x14ac:dyDescent="0.25">
      <c r="A4" s="89" t="s">
        <v>291</v>
      </c>
      <c r="B4" s="47"/>
      <c r="C4" s="44"/>
      <c r="D4" s="45"/>
      <c r="E4" s="45"/>
      <c r="F4" s="45"/>
      <c r="G4" s="45"/>
      <c r="H4" s="45"/>
      <c r="I4" s="45"/>
      <c r="J4" s="260"/>
    </row>
    <row r="5" spans="1:12" ht="60" customHeight="1" x14ac:dyDescent="0.25">
      <c r="A5" s="156" t="s">
        <v>0</v>
      </c>
      <c r="B5" s="81" t="s">
        <v>1</v>
      </c>
      <c r="C5" s="81" t="s">
        <v>2</v>
      </c>
      <c r="D5" s="81" t="s">
        <v>3</v>
      </c>
      <c r="E5" s="81" t="s">
        <v>4</v>
      </c>
      <c r="F5" s="81" t="s">
        <v>5</v>
      </c>
      <c r="G5" s="81" t="s">
        <v>6</v>
      </c>
      <c r="H5" s="81" t="s">
        <v>233</v>
      </c>
      <c r="I5" s="81" t="s">
        <v>258</v>
      </c>
      <c r="J5" s="255" t="s">
        <v>296</v>
      </c>
      <c r="K5" s="56" t="s">
        <v>268</v>
      </c>
      <c r="L5" s="120" t="s">
        <v>297</v>
      </c>
    </row>
    <row r="6" spans="1:12" x14ac:dyDescent="0.25">
      <c r="A6" s="157">
        <v>1</v>
      </c>
      <c r="B6" s="191" t="s">
        <v>116</v>
      </c>
      <c r="C6" s="159" t="s">
        <v>8</v>
      </c>
      <c r="D6" s="158">
        <v>22695</v>
      </c>
      <c r="E6" s="160" t="s">
        <v>9</v>
      </c>
      <c r="F6" s="161">
        <v>222.13</v>
      </c>
      <c r="G6" s="161">
        <v>63.27</v>
      </c>
      <c r="H6" s="158" t="s">
        <v>225</v>
      </c>
      <c r="I6" s="158" t="s">
        <v>269</v>
      </c>
      <c r="J6" s="261"/>
      <c r="K6" s="50">
        <v>1915.344525</v>
      </c>
      <c r="L6" s="118">
        <f>J6*K6</f>
        <v>0</v>
      </c>
    </row>
    <row r="7" spans="1:12" x14ac:dyDescent="0.25">
      <c r="A7" s="162">
        <v>2</v>
      </c>
      <c r="B7" s="191" t="s">
        <v>117</v>
      </c>
      <c r="C7" s="159" t="s">
        <v>8</v>
      </c>
      <c r="D7" s="160" t="s">
        <v>9</v>
      </c>
      <c r="E7" s="158">
        <v>9050</v>
      </c>
      <c r="F7" s="161" t="s">
        <v>118</v>
      </c>
      <c r="G7" s="163" t="s">
        <v>9</v>
      </c>
      <c r="H7" s="163" t="s">
        <v>223</v>
      </c>
      <c r="I7" s="163" t="s">
        <v>269</v>
      </c>
      <c r="J7" s="261"/>
      <c r="K7" s="50">
        <v>763.77474999999993</v>
      </c>
      <c r="L7" s="118">
        <f t="shared" ref="L7:L17" si="0">J7*K7</f>
        <v>0</v>
      </c>
    </row>
    <row r="8" spans="1:12" x14ac:dyDescent="0.25">
      <c r="A8" s="157">
        <v>3</v>
      </c>
      <c r="B8" s="191" t="s">
        <v>119</v>
      </c>
      <c r="C8" s="159" t="s">
        <v>8</v>
      </c>
      <c r="D8" s="158">
        <v>9500</v>
      </c>
      <c r="E8" s="160" t="s">
        <v>9</v>
      </c>
      <c r="F8" s="161">
        <v>38.380000000000003</v>
      </c>
      <c r="G8" s="161">
        <v>7.31</v>
      </c>
      <c r="H8" s="161" t="s">
        <v>223</v>
      </c>
      <c r="I8" s="161" t="s">
        <v>269</v>
      </c>
      <c r="J8" s="261"/>
      <c r="K8" s="50">
        <v>801.75249999999994</v>
      </c>
      <c r="L8" s="118">
        <f t="shared" si="0"/>
        <v>0</v>
      </c>
    </row>
    <row r="9" spans="1:12" x14ac:dyDescent="0.25">
      <c r="A9" s="162">
        <v>4</v>
      </c>
      <c r="B9" s="158" t="s">
        <v>62</v>
      </c>
      <c r="C9" s="159" t="s">
        <v>8</v>
      </c>
      <c r="D9" s="158">
        <v>16890</v>
      </c>
      <c r="E9" s="160" t="s">
        <v>9</v>
      </c>
      <c r="F9" s="161">
        <v>165.15</v>
      </c>
      <c r="G9" s="161">
        <v>47.22</v>
      </c>
      <c r="H9" s="161" t="s">
        <v>222</v>
      </c>
      <c r="I9" s="161" t="s">
        <v>269</v>
      </c>
      <c r="J9" s="261"/>
      <c r="K9" s="50">
        <v>1425.43155</v>
      </c>
      <c r="L9" s="118">
        <f t="shared" si="0"/>
        <v>0</v>
      </c>
    </row>
    <row r="10" spans="1:12" x14ac:dyDescent="0.25">
      <c r="A10" s="157">
        <v>5</v>
      </c>
      <c r="B10" s="191" t="s">
        <v>120</v>
      </c>
      <c r="C10" s="159" t="s">
        <v>8</v>
      </c>
      <c r="D10" s="160" t="s">
        <v>9</v>
      </c>
      <c r="E10" s="158">
        <v>11200</v>
      </c>
      <c r="F10" s="163" t="s">
        <v>9</v>
      </c>
      <c r="G10" s="163" t="s">
        <v>9</v>
      </c>
      <c r="H10" s="158" t="s">
        <v>227</v>
      </c>
      <c r="I10" s="158" t="s">
        <v>269</v>
      </c>
      <c r="J10" s="261"/>
      <c r="K10" s="50">
        <v>945.22399999999993</v>
      </c>
      <c r="L10" s="118">
        <f t="shared" si="0"/>
        <v>0</v>
      </c>
    </row>
    <row r="11" spans="1:12" x14ac:dyDescent="0.25">
      <c r="A11" s="162">
        <v>6</v>
      </c>
      <c r="B11" s="191" t="s">
        <v>121</v>
      </c>
      <c r="C11" s="159" t="s">
        <v>8</v>
      </c>
      <c r="D11" s="158">
        <v>12960</v>
      </c>
      <c r="E11" s="160" t="s">
        <v>9</v>
      </c>
      <c r="F11" s="161">
        <v>117.46</v>
      </c>
      <c r="G11" s="161">
        <v>18.03</v>
      </c>
      <c r="H11" s="161" t="s">
        <v>225</v>
      </c>
      <c r="I11" s="161" t="s">
        <v>269</v>
      </c>
      <c r="J11" s="261"/>
      <c r="K11" s="50">
        <v>1093.7592</v>
      </c>
      <c r="L11" s="118">
        <f t="shared" si="0"/>
        <v>0</v>
      </c>
    </row>
    <row r="12" spans="1:12" x14ac:dyDescent="0.25">
      <c r="A12" s="157">
        <v>7</v>
      </c>
      <c r="B12" s="191" t="s">
        <v>122</v>
      </c>
      <c r="C12" s="159" t="s">
        <v>8</v>
      </c>
      <c r="D12" s="158">
        <v>10800</v>
      </c>
      <c r="E12" s="160" t="s">
        <v>9</v>
      </c>
      <c r="F12" s="161">
        <v>171.31</v>
      </c>
      <c r="G12" s="161">
        <v>43.73</v>
      </c>
      <c r="H12" s="158" t="s">
        <v>226</v>
      </c>
      <c r="I12" s="158" t="s">
        <v>269</v>
      </c>
      <c r="J12" s="261"/>
      <c r="K12" s="50">
        <v>911.46600000000001</v>
      </c>
      <c r="L12" s="118">
        <f t="shared" si="0"/>
        <v>0</v>
      </c>
    </row>
    <row r="13" spans="1:12" x14ac:dyDescent="0.25">
      <c r="A13" s="162">
        <v>8</v>
      </c>
      <c r="B13" s="191" t="s">
        <v>123</v>
      </c>
      <c r="C13" s="159" t="s">
        <v>8</v>
      </c>
      <c r="D13" s="160" t="s">
        <v>9</v>
      </c>
      <c r="E13" s="158">
        <v>10800</v>
      </c>
      <c r="F13" s="163" t="s">
        <v>9</v>
      </c>
      <c r="G13" s="163" t="s">
        <v>9</v>
      </c>
      <c r="H13" s="163" t="s">
        <v>226</v>
      </c>
      <c r="I13" s="163" t="s">
        <v>269</v>
      </c>
      <c r="J13" s="261"/>
      <c r="K13" s="50">
        <v>911.46600000000001</v>
      </c>
      <c r="L13" s="118">
        <f t="shared" si="0"/>
        <v>0</v>
      </c>
    </row>
    <row r="14" spans="1:12" x14ac:dyDescent="0.25">
      <c r="A14" s="157">
        <v>9</v>
      </c>
      <c r="B14" s="191" t="s">
        <v>124</v>
      </c>
      <c r="C14" s="159" t="s">
        <v>8</v>
      </c>
      <c r="D14" s="158">
        <v>21480</v>
      </c>
      <c r="E14" s="160" t="s">
        <v>9</v>
      </c>
      <c r="F14" s="161">
        <v>286.56</v>
      </c>
      <c r="G14" s="161">
        <v>152.93</v>
      </c>
      <c r="H14" s="164" t="s">
        <v>235</v>
      </c>
      <c r="I14" s="164" t="s">
        <v>269</v>
      </c>
      <c r="J14" s="261"/>
      <c r="K14" s="50">
        <v>1812.8045999999999</v>
      </c>
      <c r="L14" s="118">
        <f t="shared" si="0"/>
        <v>0</v>
      </c>
    </row>
    <row r="15" spans="1:12" x14ac:dyDescent="0.25">
      <c r="A15" s="162">
        <v>10</v>
      </c>
      <c r="B15" s="191" t="s">
        <v>125</v>
      </c>
      <c r="C15" s="159" t="s">
        <v>8</v>
      </c>
      <c r="D15" s="158">
        <v>14700</v>
      </c>
      <c r="E15" s="160" t="s">
        <v>9</v>
      </c>
      <c r="F15" s="161" t="s">
        <v>126</v>
      </c>
      <c r="G15" s="161">
        <v>107.58</v>
      </c>
      <c r="H15" s="161" t="s">
        <v>227</v>
      </c>
      <c r="I15" s="161" t="s">
        <v>269</v>
      </c>
      <c r="J15" s="261"/>
      <c r="K15" s="50">
        <v>1240.6064999999999</v>
      </c>
      <c r="L15" s="118">
        <f t="shared" si="0"/>
        <v>0</v>
      </c>
    </row>
    <row r="16" spans="1:12" x14ac:dyDescent="0.25">
      <c r="A16" s="157">
        <v>11</v>
      </c>
      <c r="B16" s="191" t="s">
        <v>127</v>
      </c>
      <c r="C16" s="159" t="s">
        <v>8</v>
      </c>
      <c r="D16" s="158">
        <v>2750</v>
      </c>
      <c r="E16" s="160" t="s">
        <v>9</v>
      </c>
      <c r="F16" s="161">
        <v>38.15</v>
      </c>
      <c r="G16" s="161">
        <v>21.63</v>
      </c>
      <c r="H16" s="161" t="s">
        <v>235</v>
      </c>
      <c r="I16" s="161" t="s">
        <v>269</v>
      </c>
      <c r="J16" s="261"/>
      <c r="K16" s="50">
        <v>232.08625000000001</v>
      </c>
      <c r="L16" s="118">
        <f t="shared" si="0"/>
        <v>0</v>
      </c>
    </row>
    <row r="17" spans="1:12" x14ac:dyDescent="0.25">
      <c r="A17" s="165">
        <v>12</v>
      </c>
      <c r="B17" s="192" t="s">
        <v>128</v>
      </c>
      <c r="C17" s="167" t="s">
        <v>8</v>
      </c>
      <c r="D17" s="168" t="s">
        <v>9</v>
      </c>
      <c r="E17" s="166">
        <v>4900</v>
      </c>
      <c r="F17" s="169" t="s">
        <v>9</v>
      </c>
      <c r="G17" s="169" t="s">
        <v>9</v>
      </c>
      <c r="H17" s="169" t="s">
        <v>235</v>
      </c>
      <c r="I17" s="169" t="s">
        <v>269</v>
      </c>
      <c r="J17" s="262"/>
      <c r="K17" s="51">
        <v>413.53550000000001</v>
      </c>
      <c r="L17" s="119">
        <f t="shared" si="0"/>
        <v>0</v>
      </c>
    </row>
    <row r="18" spans="1:12" ht="14.25" customHeight="1" x14ac:dyDescent="0.25">
      <c r="A18" s="46"/>
      <c r="B18" s="47"/>
      <c r="C18" s="44"/>
      <c r="D18" s="47"/>
      <c r="E18" s="47"/>
      <c r="F18" s="47"/>
      <c r="G18" s="47"/>
      <c r="H18" s="47"/>
      <c r="I18" s="47"/>
      <c r="J18" s="263"/>
      <c r="K18" s="49">
        <f>SUM(K6:K17)</f>
        <v>12467.251375</v>
      </c>
      <c r="L18" s="221">
        <f>SUM(L6:L17)</f>
        <v>0</v>
      </c>
    </row>
    <row r="19" spans="1:12" ht="14.25" customHeight="1" x14ac:dyDescent="0.25">
      <c r="A19" s="46"/>
      <c r="B19" s="47"/>
      <c r="C19" s="44"/>
      <c r="D19" s="47"/>
      <c r="E19" s="47"/>
      <c r="F19" s="47"/>
      <c r="G19" s="47"/>
      <c r="H19" s="47"/>
      <c r="I19" s="47"/>
      <c r="J19" s="263"/>
      <c r="K19" s="49"/>
      <c r="L19" s="98"/>
    </row>
    <row r="20" spans="1:12" ht="14.25" customHeight="1" x14ac:dyDescent="0.25">
      <c r="A20" s="204" t="s">
        <v>294</v>
      </c>
      <c r="B20" s="205"/>
      <c r="C20" s="206"/>
      <c r="D20" s="205"/>
      <c r="E20" s="205"/>
      <c r="F20" s="205"/>
      <c r="G20" s="47"/>
      <c r="H20" s="47"/>
      <c r="I20" s="47"/>
      <c r="J20" s="263"/>
      <c r="K20" s="49"/>
      <c r="L20" s="49"/>
    </row>
    <row r="21" spans="1:12" ht="60" x14ac:dyDescent="0.25">
      <c r="A21" s="156" t="s">
        <v>0</v>
      </c>
      <c r="B21" s="201" t="s">
        <v>257</v>
      </c>
      <c r="C21" s="201" t="s">
        <v>258</v>
      </c>
      <c r="D21" s="202" t="s">
        <v>296</v>
      </c>
      <c r="E21" s="201" t="s">
        <v>260</v>
      </c>
      <c r="F21" s="203" t="s">
        <v>297</v>
      </c>
      <c r="G21" s="47"/>
      <c r="H21" s="47"/>
      <c r="I21" s="47"/>
      <c r="J21" s="263"/>
      <c r="K21" s="49"/>
      <c r="L21" s="49"/>
    </row>
    <row r="22" spans="1:12" ht="115.5" customHeight="1" x14ac:dyDescent="0.25">
      <c r="A22" s="143">
        <v>1</v>
      </c>
      <c r="B22" s="215" t="s">
        <v>263</v>
      </c>
      <c r="C22" s="132" t="s">
        <v>262</v>
      </c>
      <c r="D22" s="132"/>
      <c r="E22" s="132">
        <v>180</v>
      </c>
      <c r="F22" s="199">
        <f>D22*E22</f>
        <v>0</v>
      </c>
      <c r="G22" s="47"/>
      <c r="H22" s="47"/>
      <c r="I22" s="47"/>
      <c r="J22" s="263"/>
      <c r="K22" s="49"/>
      <c r="L22" s="49"/>
    </row>
    <row r="23" spans="1:12" ht="14.25" customHeight="1" x14ac:dyDescent="0.25">
      <c r="A23" s="14"/>
      <c r="B23" s="14"/>
      <c r="C23" s="15"/>
      <c r="D23" s="14"/>
      <c r="E23" s="14"/>
      <c r="F23" s="222">
        <f>SUM(F22)</f>
        <v>0</v>
      </c>
      <c r="G23" s="47"/>
      <c r="H23" s="47"/>
      <c r="I23" s="47"/>
      <c r="J23" s="263"/>
      <c r="K23" s="49"/>
      <c r="L23" s="49"/>
    </row>
    <row r="24" spans="1:12" ht="14.25" customHeight="1" x14ac:dyDescent="0.25">
      <c r="A24" s="14"/>
      <c r="B24" s="14"/>
      <c r="C24" s="15"/>
      <c r="D24" s="14"/>
      <c r="E24" s="14"/>
      <c r="F24" s="200"/>
      <c r="G24" s="47"/>
      <c r="H24" s="47"/>
      <c r="I24" s="47"/>
      <c r="J24" s="263"/>
      <c r="K24" s="49"/>
      <c r="L24" s="49"/>
    </row>
    <row r="25" spans="1:12" ht="14.25" customHeight="1" x14ac:dyDescent="0.25">
      <c r="A25" s="46"/>
      <c r="B25" s="47"/>
      <c r="C25" s="44"/>
      <c r="D25" s="47"/>
      <c r="E25" s="47"/>
      <c r="F25" s="47"/>
      <c r="G25" s="47"/>
      <c r="H25" s="47"/>
      <c r="I25" s="47"/>
      <c r="J25" s="263"/>
      <c r="K25" s="49"/>
      <c r="L25" s="49"/>
    </row>
    <row r="26" spans="1:12" ht="14.25" customHeight="1" x14ac:dyDescent="0.25">
      <c r="A26" s="46"/>
      <c r="B26" s="47"/>
      <c r="C26" s="44"/>
      <c r="D26" s="47"/>
      <c r="E26" s="47"/>
      <c r="F26" s="47"/>
      <c r="G26" s="47"/>
      <c r="H26" s="47"/>
      <c r="I26" s="47"/>
      <c r="J26" s="263"/>
      <c r="K26" s="49"/>
      <c r="L26" s="49"/>
    </row>
    <row r="27" spans="1:12" x14ac:dyDescent="0.25">
      <c r="A27" s="89" t="s">
        <v>292</v>
      </c>
      <c r="B27" s="47"/>
      <c r="C27" s="44"/>
      <c r="D27" s="45"/>
      <c r="E27" s="45"/>
      <c r="F27" s="45"/>
      <c r="G27" s="45"/>
      <c r="H27" s="45"/>
      <c r="I27" s="45"/>
      <c r="J27" s="260"/>
      <c r="K27" s="49"/>
      <c r="L27" s="49"/>
    </row>
    <row r="28" spans="1:12" ht="60" customHeight="1" x14ac:dyDescent="0.25">
      <c r="A28" s="156" t="s">
        <v>0</v>
      </c>
      <c r="B28" s="81" t="s">
        <v>1</v>
      </c>
      <c r="C28" s="81" t="s">
        <v>2</v>
      </c>
      <c r="D28" s="81" t="s">
        <v>3</v>
      </c>
      <c r="E28" s="81" t="s">
        <v>4</v>
      </c>
      <c r="F28" s="81" t="s">
        <v>5</v>
      </c>
      <c r="G28" s="81" t="s">
        <v>6</v>
      </c>
      <c r="H28" s="81" t="s">
        <v>233</v>
      </c>
      <c r="I28" s="81" t="s">
        <v>258</v>
      </c>
      <c r="J28" s="255" t="s">
        <v>296</v>
      </c>
      <c r="K28" s="56" t="s">
        <v>268</v>
      </c>
      <c r="L28" s="120" t="s">
        <v>297</v>
      </c>
    </row>
    <row r="29" spans="1:12" x14ac:dyDescent="0.25">
      <c r="A29" s="157">
        <v>1</v>
      </c>
      <c r="B29" s="191" t="s">
        <v>129</v>
      </c>
      <c r="C29" s="159" t="s">
        <v>8</v>
      </c>
      <c r="D29" s="158">
        <v>17035</v>
      </c>
      <c r="E29" s="160" t="s">
        <v>9</v>
      </c>
      <c r="F29" s="161">
        <v>167.47</v>
      </c>
      <c r="G29" s="161">
        <v>47.68</v>
      </c>
      <c r="H29" s="161" t="s">
        <v>225</v>
      </c>
      <c r="I29" s="161" t="s">
        <v>269</v>
      </c>
      <c r="J29" s="261"/>
      <c r="K29" s="50">
        <v>1437.668825</v>
      </c>
      <c r="L29" s="118">
        <f>J29*K29</f>
        <v>0</v>
      </c>
    </row>
    <row r="30" spans="1:12" x14ac:dyDescent="0.25">
      <c r="A30" s="157">
        <v>2</v>
      </c>
      <c r="B30" s="191" t="s">
        <v>130</v>
      </c>
      <c r="C30" s="159" t="s">
        <v>8</v>
      </c>
      <c r="D30" s="158">
        <v>4840</v>
      </c>
      <c r="E30" s="160" t="s">
        <v>9</v>
      </c>
      <c r="F30" s="161">
        <v>11.4</v>
      </c>
      <c r="G30" s="161">
        <v>16.28</v>
      </c>
      <c r="H30" s="161" t="s">
        <v>222</v>
      </c>
      <c r="I30" s="161" t="s">
        <v>269</v>
      </c>
      <c r="J30" s="261"/>
      <c r="K30" s="50">
        <v>408.47179999999997</v>
      </c>
      <c r="L30" s="118">
        <f t="shared" ref="L30:L31" si="1">J30*K30</f>
        <v>0</v>
      </c>
    </row>
    <row r="31" spans="1:12" x14ac:dyDescent="0.25">
      <c r="A31" s="165">
        <v>3</v>
      </c>
      <c r="B31" s="192" t="s">
        <v>131</v>
      </c>
      <c r="C31" s="167" t="s">
        <v>8</v>
      </c>
      <c r="D31" s="168" t="s">
        <v>9</v>
      </c>
      <c r="E31" s="166">
        <v>3500</v>
      </c>
      <c r="F31" s="168" t="s">
        <v>9</v>
      </c>
      <c r="G31" s="168" t="s">
        <v>9</v>
      </c>
      <c r="H31" s="168" t="s">
        <v>222</v>
      </c>
      <c r="I31" s="168" t="s">
        <v>269</v>
      </c>
      <c r="J31" s="264"/>
      <c r="K31" s="51">
        <v>295.38249999999999</v>
      </c>
      <c r="L31" s="119">
        <f t="shared" si="1"/>
        <v>0</v>
      </c>
    </row>
    <row r="32" spans="1:12" x14ac:dyDescent="0.25">
      <c r="A32" s="42"/>
      <c r="B32" s="45"/>
      <c r="C32" s="44"/>
      <c r="D32" s="43"/>
      <c r="E32" s="45"/>
      <c r="F32" s="43"/>
      <c r="G32" s="43"/>
      <c r="H32" s="43"/>
      <c r="I32" s="43"/>
      <c r="J32" s="265"/>
      <c r="K32" s="49">
        <f>SUM(K29:K31)</f>
        <v>2141.5231250000002</v>
      </c>
      <c r="L32" s="221">
        <f>SUM(L29:L31)</f>
        <v>0</v>
      </c>
    </row>
    <row r="33" spans="1:12" x14ac:dyDescent="0.25">
      <c r="A33" s="46"/>
      <c r="B33" s="47"/>
      <c r="C33" s="44"/>
      <c r="D33" s="47"/>
      <c r="E33" s="47"/>
      <c r="F33" s="47"/>
      <c r="G33" s="47"/>
      <c r="H33" s="47"/>
      <c r="I33" s="47"/>
      <c r="J33" s="263"/>
      <c r="K33" s="49"/>
      <c r="L33" s="49"/>
    </row>
    <row r="34" spans="1:12" x14ac:dyDescent="0.25">
      <c r="A34" s="204" t="s">
        <v>295</v>
      </c>
      <c r="B34" s="205"/>
      <c r="C34" s="206"/>
      <c r="D34" s="205"/>
      <c r="E34" s="205"/>
      <c r="F34" s="205"/>
      <c r="G34" s="47"/>
      <c r="H34" s="47"/>
      <c r="I34" s="47"/>
      <c r="J34" s="263"/>
      <c r="K34" s="49"/>
      <c r="L34" s="49"/>
    </row>
    <row r="35" spans="1:12" ht="60" x14ac:dyDescent="0.25">
      <c r="A35" s="156" t="s">
        <v>0</v>
      </c>
      <c r="B35" s="201" t="s">
        <v>257</v>
      </c>
      <c r="C35" s="201" t="s">
        <v>258</v>
      </c>
      <c r="D35" s="202" t="s">
        <v>296</v>
      </c>
      <c r="E35" s="201" t="s">
        <v>260</v>
      </c>
      <c r="F35" s="203" t="s">
        <v>297</v>
      </c>
      <c r="G35" s="47"/>
      <c r="H35" s="47"/>
      <c r="I35" s="47"/>
      <c r="J35" s="263"/>
      <c r="K35" s="49"/>
      <c r="L35" s="49"/>
    </row>
    <row r="36" spans="1:12" ht="115.5" customHeight="1" x14ac:dyDescent="0.25">
      <c r="A36" s="143">
        <v>1</v>
      </c>
      <c r="B36" s="215" t="s">
        <v>263</v>
      </c>
      <c r="C36" s="132" t="s">
        <v>262</v>
      </c>
      <c r="D36" s="132"/>
      <c r="E36" s="132">
        <v>45</v>
      </c>
      <c r="F36" s="199">
        <f>D36*E36</f>
        <v>0</v>
      </c>
      <c r="G36" s="47"/>
      <c r="H36" s="47"/>
      <c r="I36" s="47"/>
      <c r="J36" s="263"/>
      <c r="K36" s="49"/>
      <c r="L36" s="49"/>
    </row>
    <row r="37" spans="1:12" x14ac:dyDescent="0.25">
      <c r="A37" s="14"/>
      <c r="B37" s="14"/>
      <c r="C37" s="15"/>
      <c r="D37" s="14"/>
      <c r="E37" s="14"/>
      <c r="F37" s="222">
        <f>SUM(F36)</f>
        <v>0</v>
      </c>
      <c r="G37" s="47"/>
      <c r="H37" s="47"/>
      <c r="I37" s="47"/>
      <c r="J37" s="263"/>
      <c r="K37" s="49"/>
      <c r="L37" s="49"/>
    </row>
    <row r="38" spans="1:12" x14ac:dyDescent="0.25">
      <c r="A38" s="46"/>
      <c r="B38" s="47"/>
      <c r="C38" s="44"/>
      <c r="D38" s="47"/>
      <c r="E38" s="47"/>
      <c r="F38" s="47"/>
      <c r="G38" s="47"/>
      <c r="H38" s="47"/>
      <c r="I38" s="47"/>
      <c r="J38" s="263"/>
      <c r="K38" s="49"/>
      <c r="L38" s="49"/>
    </row>
    <row r="39" spans="1:12" x14ac:dyDescent="0.25">
      <c r="A39" s="46"/>
      <c r="B39" s="47"/>
      <c r="C39" s="44"/>
      <c r="D39" s="47"/>
      <c r="E39" s="47"/>
      <c r="F39" s="47"/>
      <c r="G39" s="47"/>
      <c r="H39" s="47"/>
      <c r="I39" s="47"/>
      <c r="J39" s="263"/>
      <c r="K39" s="49"/>
      <c r="L39" s="49"/>
    </row>
    <row r="40" spans="1:12" x14ac:dyDescent="0.25">
      <c r="A40" s="46"/>
      <c r="B40" s="47"/>
      <c r="C40" s="44"/>
      <c r="D40" s="47"/>
      <c r="E40" s="47"/>
      <c r="F40" s="47"/>
      <c r="G40" s="47"/>
      <c r="H40" s="47"/>
      <c r="I40" s="47"/>
      <c r="J40" s="263"/>
      <c r="K40" s="49"/>
      <c r="L40" s="49"/>
    </row>
    <row r="41" spans="1:12" x14ac:dyDescent="0.25">
      <c r="A41" s="89" t="s">
        <v>293</v>
      </c>
      <c r="B41" s="47"/>
      <c r="C41" s="44"/>
      <c r="D41" s="45"/>
      <c r="E41" s="45"/>
      <c r="F41" s="45"/>
      <c r="G41" s="45"/>
      <c r="H41" s="45"/>
      <c r="I41" s="45"/>
      <c r="J41" s="260"/>
      <c r="K41" s="49"/>
      <c r="L41" s="49"/>
    </row>
    <row r="42" spans="1:12" ht="60" customHeight="1" x14ac:dyDescent="0.25">
      <c r="A42" s="156" t="s">
        <v>0</v>
      </c>
      <c r="B42" s="81" t="s">
        <v>1</v>
      </c>
      <c r="C42" s="81" t="s">
        <v>2</v>
      </c>
      <c r="D42" s="81" t="s">
        <v>3</v>
      </c>
      <c r="E42" s="81" t="s">
        <v>4</v>
      </c>
      <c r="F42" s="81" t="s">
        <v>5</v>
      </c>
      <c r="G42" s="81" t="s">
        <v>6</v>
      </c>
      <c r="H42" s="81" t="s">
        <v>233</v>
      </c>
      <c r="I42" s="81" t="s">
        <v>258</v>
      </c>
      <c r="J42" s="255" t="s">
        <v>296</v>
      </c>
      <c r="K42" s="56" t="s">
        <v>268</v>
      </c>
      <c r="L42" s="120" t="s">
        <v>297</v>
      </c>
    </row>
    <row r="43" spans="1:12" x14ac:dyDescent="0.25">
      <c r="A43" s="157">
        <v>1</v>
      </c>
      <c r="B43" s="191" t="s">
        <v>132</v>
      </c>
      <c r="C43" s="159" t="s">
        <v>8</v>
      </c>
      <c r="D43" s="158">
        <v>21215</v>
      </c>
      <c r="E43" s="158" t="s">
        <v>9</v>
      </c>
      <c r="F43" s="161">
        <v>21.75</v>
      </c>
      <c r="G43" s="161">
        <v>59.31</v>
      </c>
      <c r="H43" s="161" t="s">
        <v>225</v>
      </c>
      <c r="I43" s="161" t="s">
        <v>269</v>
      </c>
      <c r="J43" s="261"/>
      <c r="K43" s="50">
        <v>1790.4399249999999</v>
      </c>
      <c r="L43" s="118">
        <f>J43*K43</f>
        <v>0</v>
      </c>
    </row>
    <row r="44" spans="1:12" x14ac:dyDescent="0.25">
      <c r="A44" s="157">
        <v>2</v>
      </c>
      <c r="B44" s="191" t="s">
        <v>133</v>
      </c>
      <c r="C44" s="159" t="s">
        <v>8</v>
      </c>
      <c r="D44" s="158">
        <v>23525</v>
      </c>
      <c r="E44" s="158" t="s">
        <v>9</v>
      </c>
      <c r="F44" s="161">
        <v>23.03</v>
      </c>
      <c r="G44" s="161">
        <v>65.83</v>
      </c>
      <c r="H44" s="161" t="s">
        <v>225</v>
      </c>
      <c r="I44" s="161" t="s">
        <v>269</v>
      </c>
      <c r="J44" s="261"/>
      <c r="K44" s="50">
        <v>1985.3923749999999</v>
      </c>
      <c r="L44" s="118">
        <f t="shared" ref="L44:L45" si="2">J44*K44</f>
        <v>0</v>
      </c>
    </row>
    <row r="45" spans="1:12" x14ac:dyDescent="0.25">
      <c r="A45" s="165">
        <v>3</v>
      </c>
      <c r="B45" s="192" t="s">
        <v>134</v>
      </c>
      <c r="C45" s="167" t="s">
        <v>8</v>
      </c>
      <c r="D45" s="166" t="s">
        <v>9</v>
      </c>
      <c r="E45" s="166">
        <v>7310</v>
      </c>
      <c r="F45" s="168" t="s">
        <v>9</v>
      </c>
      <c r="G45" s="168" t="s">
        <v>9</v>
      </c>
      <c r="H45" s="170"/>
      <c r="I45" s="170" t="s">
        <v>269</v>
      </c>
      <c r="J45" s="262"/>
      <c r="K45" s="51">
        <v>616.92745000000002</v>
      </c>
      <c r="L45" s="119">
        <f t="shared" si="2"/>
        <v>0</v>
      </c>
    </row>
    <row r="46" spans="1:12" x14ac:dyDescent="0.25">
      <c r="A46" s="7"/>
      <c r="B46" s="5"/>
      <c r="C46" s="6"/>
      <c r="D46" s="5"/>
      <c r="E46" s="5"/>
      <c r="F46" s="8"/>
      <c r="G46" s="8"/>
      <c r="H46" s="8"/>
      <c r="I46" s="8"/>
      <c r="J46" s="11"/>
      <c r="K46" s="49">
        <f>SUM(K43:K45)</f>
        <v>4392.7597500000002</v>
      </c>
      <c r="L46" s="221">
        <f>SUM(L43:L45)</f>
        <v>0</v>
      </c>
    </row>
    <row r="47" spans="1:12" x14ac:dyDescent="0.25">
      <c r="A47" s="7"/>
      <c r="B47" s="5"/>
      <c r="C47" s="6"/>
      <c r="D47" s="5"/>
      <c r="E47" s="5"/>
      <c r="F47" s="8"/>
      <c r="G47" s="8"/>
      <c r="H47" s="8"/>
      <c r="I47" s="8"/>
      <c r="J47" s="11"/>
      <c r="K47" s="49"/>
      <c r="L47" s="98"/>
    </row>
    <row r="48" spans="1:12" x14ac:dyDescent="0.25">
      <c r="A48" s="204" t="s">
        <v>304</v>
      </c>
      <c r="B48" s="205"/>
      <c r="C48" s="206"/>
      <c r="D48" s="205"/>
      <c r="E48" s="205"/>
      <c r="F48" s="205"/>
    </row>
    <row r="49" spans="1:12" ht="60" x14ac:dyDescent="0.25">
      <c r="A49" s="156" t="s">
        <v>0</v>
      </c>
      <c r="B49" s="201" t="s">
        <v>257</v>
      </c>
      <c r="C49" s="201" t="s">
        <v>258</v>
      </c>
      <c r="D49" s="202" t="s">
        <v>296</v>
      </c>
      <c r="E49" s="201" t="s">
        <v>260</v>
      </c>
      <c r="F49" s="203" t="s">
        <v>297</v>
      </c>
      <c r="H49" s="26"/>
      <c r="I49" s="26"/>
      <c r="J49" s="49"/>
      <c r="K49" s="98"/>
      <c r="L49" s="98"/>
    </row>
    <row r="50" spans="1:12" ht="115.5" customHeight="1" x14ac:dyDescent="0.25">
      <c r="A50" s="143">
        <v>1</v>
      </c>
      <c r="B50" s="215" t="s">
        <v>263</v>
      </c>
      <c r="C50" s="132" t="s">
        <v>262</v>
      </c>
      <c r="D50" s="132"/>
      <c r="E50" s="132">
        <v>45</v>
      </c>
      <c r="F50" s="199">
        <f>D50*E50</f>
        <v>0</v>
      </c>
    </row>
    <row r="51" spans="1:12" x14ac:dyDescent="0.25">
      <c r="A51" s="14"/>
      <c r="B51" s="14"/>
      <c r="C51" s="15"/>
      <c r="D51" s="14"/>
      <c r="E51" s="14"/>
      <c r="F51" s="222">
        <f>SUM(F50)</f>
        <v>0</v>
      </c>
    </row>
    <row r="53" spans="1:12" x14ac:dyDescent="0.25">
      <c r="J53" s="98" t="s">
        <v>241</v>
      </c>
      <c r="K53" s="98">
        <f>K18+K32+K46</f>
        <v>19001.534250000001</v>
      </c>
      <c r="L53" s="98" t="s">
        <v>300</v>
      </c>
    </row>
    <row r="54" spans="1:12" x14ac:dyDescent="0.25">
      <c r="J54" s="98" t="s">
        <v>241</v>
      </c>
      <c r="K54" s="217">
        <v>270</v>
      </c>
      <c r="L54" s="98" t="s">
        <v>303</v>
      </c>
    </row>
    <row r="55" spans="1:12" x14ac:dyDescent="0.25">
      <c r="J55" s="98"/>
      <c r="K55" s="3"/>
      <c r="L55" s="217" t="s">
        <v>302</v>
      </c>
    </row>
    <row r="56" spans="1:12" ht="15.75" thickBot="1" x14ac:dyDescent="0.3">
      <c r="J56" s="98"/>
      <c r="K56" s="3"/>
      <c r="L56" s="217"/>
    </row>
    <row r="57" spans="1:12" ht="30.75" thickTop="1" x14ac:dyDescent="0.25">
      <c r="A57" s="193" t="s">
        <v>298</v>
      </c>
      <c r="B57" s="194"/>
      <c r="C57" s="195"/>
      <c r="D57" s="194"/>
      <c r="E57" s="194"/>
      <c r="F57" s="194"/>
      <c r="G57" s="194"/>
      <c r="H57" s="194"/>
      <c r="I57" s="194"/>
      <c r="J57" s="196"/>
      <c r="K57" s="196"/>
      <c r="L57" s="266" t="s">
        <v>307</v>
      </c>
    </row>
    <row r="58" spans="1:12" x14ac:dyDescent="0.25">
      <c r="A58" s="285" t="s">
        <v>299</v>
      </c>
      <c r="B58" s="286"/>
      <c r="C58" s="287"/>
      <c r="D58" s="286"/>
      <c r="E58" s="286"/>
      <c r="F58" s="286"/>
      <c r="G58" s="286"/>
      <c r="H58" s="288"/>
      <c r="I58" s="288"/>
      <c r="J58" s="289"/>
      <c r="K58" s="289"/>
      <c r="L58" s="290">
        <f>SUM(L18+F23+L32+F37+L46+F51)</f>
        <v>0</v>
      </c>
    </row>
    <row r="59" spans="1:12" ht="16.5" thickBot="1" x14ac:dyDescent="0.3">
      <c r="A59" s="281" t="s">
        <v>323</v>
      </c>
      <c r="B59" s="197"/>
      <c r="C59" s="198"/>
      <c r="D59" s="197"/>
      <c r="E59" s="197"/>
      <c r="F59" s="197"/>
      <c r="G59" s="197"/>
      <c r="H59" s="197"/>
      <c r="I59" s="197"/>
      <c r="J59" s="282"/>
      <c r="K59" s="282"/>
      <c r="L59" s="284">
        <f>L58</f>
        <v>0</v>
      </c>
    </row>
    <row r="60" spans="1:12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c22562-6c0c-4a31-9c6f-d0acbc0d0d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1CFE92AE6AE342A60922BB51F270DB" ma:contentTypeVersion="13" ma:contentTypeDescription="Ustvari nov dokument." ma:contentTypeScope="" ma:versionID="438b16cc4314e6364e16020e3d89641b">
  <xsd:schema xmlns:xsd="http://www.w3.org/2001/XMLSchema" xmlns:xs="http://www.w3.org/2001/XMLSchema" xmlns:p="http://schemas.microsoft.com/office/2006/metadata/properties" xmlns:ns3="6ac22562-6c0c-4a31-9c6f-d0acbc0d0d0e" targetNamespace="http://schemas.microsoft.com/office/2006/metadata/properties" ma:root="true" ma:fieldsID="637cbaea84e23ed13b1fbc127cd0a03d" ns3:_="">
    <xsd:import namespace="6ac22562-6c0c-4a31-9c6f-d0acbc0d0d0e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22562-6c0c-4a31-9c6f-d0acbc0d0d0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ECFEF-6F22-45BA-80E6-4DA933B6B3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363621-FE74-4DC4-9597-AEC7626D4954}">
  <ds:schemaRefs>
    <ds:schemaRef ds:uri="http://purl.org/dc/terms/"/>
    <ds:schemaRef ds:uri="6ac22562-6c0c-4a31-9c6f-d0acbc0d0d0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A6B1801-88D7-4B2B-BE41-8EEE0D89B8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c22562-6c0c-4a31-9c6f-d0acbc0d0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REKAPITULACIJA</vt:lpstr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Zajec</dc:creator>
  <cp:lastModifiedBy>Uroš Zajec</cp:lastModifiedBy>
  <cp:lastPrinted>2026-03-13T09:43:50Z</cp:lastPrinted>
  <dcterms:created xsi:type="dcterms:W3CDTF">2024-07-17T06:10:17Z</dcterms:created>
  <dcterms:modified xsi:type="dcterms:W3CDTF">2026-03-27T06:11:02Z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0x010100A61CFE92AE6AE342A60922BB51F270DB</vt:lpwstr>
  </property>
</Properties>
</file>